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ilvandenys.sharepoint.com/sites/Pirkimai45/Bendrai naudojami dokumentai/2_Pirkimu_vykdymas/Gabrielės/Vykdomi/SAK-PK25-356_kelių_įrengimas-remontas/PD/PD_proj/"/>
    </mc:Choice>
  </mc:AlternateContent>
  <xr:revisionPtr revIDLastSave="2" documentId="13_ncr:1_{EF9280CC-6BC6-4ED7-AFFC-1934EBAE972F}" xr6:coauthVersionLast="47" xr6:coauthVersionMax="47" xr10:uidLastSave="{CFD0BD80-74C4-48E8-A816-3226D6347142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5" i="1" l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60" i="1" l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7" i="1"/>
  <c r="H247" i="1" s="1"/>
  <c r="H248" i="1" l="1"/>
  <c r="H249" i="1" s="1"/>
</calcChain>
</file>

<file path=xl/sharedStrings.xml><?xml version="1.0" encoding="utf-8"?>
<sst xmlns="http://schemas.openxmlformats.org/spreadsheetml/2006/main" count="974" uniqueCount="701">
  <si>
    <t>Viensluoksnių iki 20 cm storio pagrindų ir dangų sutvirtinimas sumaišant gruntą su bitumu autogreideriais  k8=1.17,k9=1.15</t>
  </si>
  <si>
    <t>N27-2</t>
  </si>
  <si>
    <t>Pagrindų ir dangų 15 cm storio iš paruoštų bitumo-grunto mišinių įrengimas autogreideriu  k8=1.17,k9=1.15</t>
  </si>
  <si>
    <t>N27-3</t>
  </si>
  <si>
    <t>Viensluoksnių iki 20 cm storio pagrindų ir dangų sutvirtinimas sumaišant gruntą su cementu pakabinamais frezais  k9=1.15</t>
  </si>
  <si>
    <t>N27-4</t>
  </si>
  <si>
    <t>Pagrindų ir dangų 15 cm storio iš paruoštų cemento-grunto mišinių įrengimas autogreideriu  k9=1.15</t>
  </si>
  <si>
    <t>N27-5</t>
  </si>
  <si>
    <t>Išilginio drenažo kelkraščiuose iš vamzdžių-filtrų įrengimas  k9=1.15</t>
  </si>
  <si>
    <t>N27-7</t>
  </si>
  <si>
    <t>Surenkamų betoninių išilginių vandens nutekėjimo nuo važiuojamos kelio dalies latakų įrengimas  k9=1.15</t>
  </si>
  <si>
    <t>N27-12</t>
  </si>
  <si>
    <t>m3</t>
  </si>
  <si>
    <t>Betoninių vandens surinkimo šulinių įrengimas  k9=1.15</t>
  </si>
  <si>
    <t>N27-13</t>
  </si>
  <si>
    <t>vnt.</t>
  </si>
  <si>
    <t>Gelžbetoninių vandens surinkimo šulinių įrengimas  k9=1.15</t>
  </si>
  <si>
    <t>N27-14</t>
  </si>
  <si>
    <t>Atvirų vandens nutekėjimo latakų kelkraščiuose įrengimas  k9=1.15</t>
  </si>
  <si>
    <t>N27-15</t>
  </si>
  <si>
    <t>Vandens slopintuvų įrengimas  k9=1.15</t>
  </si>
  <si>
    <t>N27-17</t>
  </si>
  <si>
    <t>Vandens slopintuvų aikštelės tvirtinimas betoninėmis plokštėmis išplaunamuose gruntuose  k9=1.15</t>
  </si>
  <si>
    <t>N27-18</t>
  </si>
  <si>
    <t>m2</t>
  </si>
  <si>
    <t>Pagrindų išlyginamųjų ir paruošiamųjų sluoksnių iš smėlio įrengimas  k9=1.15</t>
  </si>
  <si>
    <t>N27-19</t>
  </si>
  <si>
    <t>Pagrindų išlyginamųjų ir paruošiamųjų sluoksnių iš smėlio-žvyro mišinių įrengimas  k9=1.15</t>
  </si>
  <si>
    <t>N27-20</t>
  </si>
  <si>
    <t>Pagrindų profilio iš granitinės skaldos taisymas pridedant naujų medžiagų  k9=1.15</t>
  </si>
  <si>
    <t>N27-21</t>
  </si>
  <si>
    <t>Pagrindų profilio iš granitinės skaldos taisymas nepridedant naujų medžiagų  k9=1.15</t>
  </si>
  <si>
    <t>N27-22</t>
  </si>
  <si>
    <t>Pagrindų profilio iš dolomitinės skaldos taisymas pridedant naujų medžiagų  k9=1.15</t>
  </si>
  <si>
    <t>N27-23</t>
  </si>
  <si>
    <t>Pagrindų profilio iš dolomitinės skaldos taisymas nepridedant naujų medžiagų  k9=1.15</t>
  </si>
  <si>
    <t>N27-24</t>
  </si>
  <si>
    <t>Pagrindų iš žvyro profilio taisymas pridedant naujų medžiagų  k9=1.15</t>
  </si>
  <si>
    <t>N27-25</t>
  </si>
  <si>
    <t>Išlyginamojo sluoksnio iš asfaltbetonio mišinių įrengimas asfalto klotuvu  k8=1.17,k9=1.15</t>
  </si>
  <si>
    <t>N27-28</t>
  </si>
  <si>
    <t>t</t>
  </si>
  <si>
    <t>Išlyginamojo sluoksnio iš asfaltbetonio mišinių įrengimas rankiniu būdu  k8=1.17,k9=1.15</t>
  </si>
  <si>
    <t>N27-29</t>
  </si>
  <si>
    <t>Skaldos dangų išardymas  k9=1.15</t>
  </si>
  <si>
    <t>N27-32</t>
  </si>
  <si>
    <t>Asfaltbetonio dangos išardymas mechanizuotai  k9=1.15</t>
  </si>
  <si>
    <t>N27-34</t>
  </si>
  <si>
    <t>Asfaltbetonio dangos 50 mm sluoksnio storio išardymas pneumoplaktuko pagalba  k8=1.09,k9=1.15</t>
  </si>
  <si>
    <t>N27-35</t>
  </si>
  <si>
    <t>Asfaltbetonio dangos 70 mm sluoksnio storio išardymas pneumoplaktuko pagalba  k8=1.09,k9=1.15</t>
  </si>
  <si>
    <t>N27-36</t>
  </si>
  <si>
    <t>Asfaltbetonio dangos 100 mm sluoksnio storio išardymas pneumoplaktuko pagalba  k8=1.09,k9=1.15</t>
  </si>
  <si>
    <t>N27-37</t>
  </si>
  <si>
    <t>Betoninės dangos išardymas mechanizuotai  k9=1.15</t>
  </si>
  <si>
    <t>N27-38</t>
  </si>
  <si>
    <t>Šaligatvių iš betoninių plytelių išardymas  k9=1.15</t>
  </si>
  <si>
    <t>N27-40</t>
  </si>
  <si>
    <t>Bordiūrų, sudėtų ant betoninio pagrindo, išardymas  k8=1.09,k9=1.15</t>
  </si>
  <si>
    <t>N27-41</t>
  </si>
  <si>
    <t>m</t>
  </si>
  <si>
    <t>Bordiūrų, sudėtų ant skaldos pagrindo, išardymas  k8=1.17,k9=1.15</t>
  </si>
  <si>
    <t>N27-42</t>
  </si>
  <si>
    <t>15 cm storio dvisl. pagrindo apatinio sluoks.iš granit. skaldos 40-70 mm didesnio kaip 98.1 MPa atsparumo įrengimas  k9=1.15</t>
  </si>
  <si>
    <t>N27-55</t>
  </si>
  <si>
    <t>15 cm storio viensl. pagrindo iš dolomit. skaldos 40-70 mm didesnio kaip 98.1 MPa atsparumo įrengimas  k9=1.15</t>
  </si>
  <si>
    <t>N27-61</t>
  </si>
  <si>
    <t>Keičiant sluoksnio storį, kiekvienam sekančiam centimetrui prie normatyvų N27-55,61 pridėti arba atimti  k9=1.15</t>
  </si>
  <si>
    <t>N27-104</t>
  </si>
  <si>
    <t>150x300 mm skersmens betoninių bordiūrų ant betoninio pagrindo įrengimas  k9=1.15</t>
  </si>
  <si>
    <t>N27-112</t>
  </si>
  <si>
    <t>80x200 mm skersmens betoninių bordiūrų ant betoninio pagrindo įrengimas  k9=1.15</t>
  </si>
  <si>
    <t>N27-114-1</t>
  </si>
  <si>
    <t>Tašytų akmenų grindinio grindimas siūles užpilant cemento skiediniu  k9=1.15</t>
  </si>
  <si>
    <t>N27-132</t>
  </si>
  <si>
    <t>Betoninių trinkelių 6cm grindinio grindimas siūles užpilant smėliu  k9=1.15</t>
  </si>
  <si>
    <t>N27-133</t>
  </si>
  <si>
    <t>Betoninių trinkelių 6cm grindinio grindimas siūles užpilant cemento skiediniu  k9=1.15</t>
  </si>
  <si>
    <t>N27-134</t>
  </si>
  <si>
    <t>N27-141</t>
  </si>
  <si>
    <t>Keičiant sluoksnio storį, kiekvienam sekančiam centimetrui prie normatyvų N27-141, N27-142 pridėti arba atimti  k9=1.15</t>
  </si>
  <si>
    <t>N27-143</t>
  </si>
  <si>
    <t>Deformacinių siūlių įrengimas sukietėjusioje betono dangoje pjaustant siūles mašina  k9=1.15</t>
  </si>
  <si>
    <t>N27-144</t>
  </si>
  <si>
    <t>N27-161</t>
  </si>
  <si>
    <t>N27-191-1</t>
  </si>
  <si>
    <t>Keičiant sluoksnio storį, kiekvienam 1 cm sluoksnio storio pokyčiui prie normatyvo N27-191-1 pridėti arba atimti  k8=1.17,k9=1.15</t>
  </si>
  <si>
    <t>N27-205-1</t>
  </si>
  <si>
    <t>Pagrindo džiovinimas ir pašildymas klojant asfalto-betono dangą šaltu ir šlapiu laikotarpiu  k8=1.17,k9=1.15</t>
  </si>
  <si>
    <t>N27-206</t>
  </si>
  <si>
    <t>N27-208</t>
  </si>
  <si>
    <t>N27-211-1</t>
  </si>
  <si>
    <t>N27-211-2</t>
  </si>
  <si>
    <t>500x500 mm betono plytelių šaligatvių įrengimas, užtaisant siūles cemento skiediniu  k9=1.15</t>
  </si>
  <si>
    <t>N27-213</t>
  </si>
  <si>
    <t>500x500 mm betono plytelių šaligatvių įrengimas, užtaisant siūles smėliu  k9=1.15</t>
  </si>
  <si>
    <t>N27-214</t>
  </si>
  <si>
    <t>375x375 mm betono plytelių šaligatvių įrengimas, užtaisant siūles cemento skiediniu  k9=1.15</t>
  </si>
  <si>
    <t>N27-214-1</t>
  </si>
  <si>
    <t>375x375 mm betono plytelių šaligatvių įrengimas, užtaisant siūles smėliu  k9=1.15</t>
  </si>
  <si>
    <t>N27-214-2</t>
  </si>
  <si>
    <t>N27-215</t>
  </si>
  <si>
    <t>3,0 cm storio pasluoksnio iš smėlio- cemento mišinio įrengimas  k9=1.15</t>
  </si>
  <si>
    <t>N27-272</t>
  </si>
  <si>
    <t>Betoninių trinkelių ir šaligatvio plytelių pjaustymas  k9=1.15</t>
  </si>
  <si>
    <t>N27-276</t>
  </si>
  <si>
    <t>N27-277</t>
  </si>
  <si>
    <t>N27-278</t>
  </si>
  <si>
    <t>N27-279</t>
  </si>
  <si>
    <t>N27-280</t>
  </si>
  <si>
    <t>N27-282</t>
  </si>
  <si>
    <t>N27-287</t>
  </si>
  <si>
    <t>N27-291</t>
  </si>
  <si>
    <t>N27-295</t>
  </si>
  <si>
    <t>N27-311</t>
  </si>
  <si>
    <t>N27-315</t>
  </si>
  <si>
    <t>N27-319</t>
  </si>
  <si>
    <t>N27-320</t>
  </si>
  <si>
    <t>N27-321</t>
  </si>
  <si>
    <t>Keičiant sluoksnio storį, kiekvienam 0,5 cm pasikeitimui prie normatyvų N27-319, N27-320, N27-321 pridėti  k8=1.17,k9=1.15</t>
  </si>
  <si>
    <t>N27-322</t>
  </si>
  <si>
    <t>5 cm storio asfaltbetonio dangos sl. įrengimas, mechanizmams neprieinamose vietose, tankinant vibroplūktuvu  k8=1.17,k9=1.15</t>
  </si>
  <si>
    <t>N27-323</t>
  </si>
  <si>
    <t>N27-325</t>
  </si>
  <si>
    <t>N27-326</t>
  </si>
  <si>
    <t>N27-327</t>
  </si>
  <si>
    <t>N27-328</t>
  </si>
  <si>
    <t>N27-329</t>
  </si>
  <si>
    <t>N27-330</t>
  </si>
  <si>
    <t>N27-331</t>
  </si>
  <si>
    <t>Siūlių asfaltbetonio dangoje pjaustymas diskine freza  k9=1.15</t>
  </si>
  <si>
    <t>N27-334</t>
  </si>
  <si>
    <t>Įtrūkimų asfalto dangoje išfrezavimas pirštine freza  k9=1.15</t>
  </si>
  <si>
    <t>N27-335</t>
  </si>
  <si>
    <t>5 cm storio asfaltbetonio dangos sluoksnio įrengimas, paskleidžiant asfalto masę rankiniu būdu  k8=1.17,k9=1.15</t>
  </si>
  <si>
    <t>N27-337</t>
  </si>
  <si>
    <t>Pagrindo paruošiamojo arba išlyginamojo sluoksnio įrengimas (  smėlio)  k9=1.15</t>
  </si>
  <si>
    <t>N27P-8-1</t>
  </si>
  <si>
    <t>N27P-9-2</t>
  </si>
  <si>
    <t>N27P-10-1</t>
  </si>
  <si>
    <t>50% smėlio-žvyro ir 50% dolomito skaldos 22/56 mišinio pagrindo ar dangos įrengimas (storis 20 cm , dvisluoksnis)  k9=1.15</t>
  </si>
  <si>
    <t>N27P-10-2</t>
  </si>
  <si>
    <t>50% smėlio-žvyro ir 50% skaldyto žvirgždo 0/45 mišinio pagrindo ar dangos įrengimas (storis 20 cm , dvisluoksnis)  k9=1.15</t>
  </si>
  <si>
    <t>N27P-11-1</t>
  </si>
  <si>
    <t>Granito skaldos 22/56 su skaldele 11/16 pagrindo įrengimas (storis 20 cm , dvisluoksnis)  k9=1.15</t>
  </si>
  <si>
    <t>N27P-11-2</t>
  </si>
  <si>
    <t>Dolomito skaldos 22/56 su skaldele 11/16 pagrindo ar dangos įrengimas (storis 20 cm , dvisluoksnis)  k9=1.15</t>
  </si>
  <si>
    <t>N27P-11-3</t>
  </si>
  <si>
    <t>Skaldyto žvirgždo 0/45 pagrindo ar dangos įrengimas (storis 20 cm , dvisluoksnis)  k9=1.15</t>
  </si>
  <si>
    <t>N27P-11-4</t>
  </si>
  <si>
    <t>Granito skaldos 22/56 su skaldele 11/16 pagrindo įrengimas, esant mažoms darbų apimtims (storis 20 cm , dvisluoksnis)  k9=1.15</t>
  </si>
  <si>
    <t>N27P-11-5</t>
  </si>
  <si>
    <t>Dolomito skaldos 22/56 su skaldele 11/16 pagrindo ar dangos įrengimas, esant mažoms darbų apimtims (storis 20 cm , dvisluoksnis)  k9=1.15</t>
  </si>
  <si>
    <t>N27P-11-6</t>
  </si>
  <si>
    <t>Skaldyto žvirgždo 0/45 pagrindo ar dangos įrengimas, esant mažoms darbų apimtims (storis 20 cm , dvisluoksnis)  k9=1.15</t>
  </si>
  <si>
    <t>Betono pagrindo įrengimas autogreideriais ( sluoksnio storis  16 cm )  k9=1.15</t>
  </si>
  <si>
    <t>N27P-12-1</t>
  </si>
  <si>
    <t>Gelžbetonio plokščių dangos įrengimas , kai plokštės iki 3 m2 ploto  k9=1.15</t>
  </si>
  <si>
    <t>N27P-16-1</t>
  </si>
  <si>
    <t>Gelžbetonio plokščių dangos įrengimas , kai plokštės daugiau kaip 3 m2 ploto  k9=1.15</t>
  </si>
  <si>
    <t>Viensluoksnės dangos įrengimas iš pagrindo - dangos sluoksnio asfaltbetonio (sluoksnis 5.0 cm storio , klotuvas iki 200 t/h)  k8=1.17,k9=1.15</t>
  </si>
  <si>
    <t>N27P-17-2</t>
  </si>
  <si>
    <t>Viensluoksnės dangos įrengimas iš pagrindo - dangos sluoksnio asfaltbetonio (sluoksnis 5.0 cm storio , klotuvas iki 500 t/h)  k8=1.17,k9=1.15</t>
  </si>
  <si>
    <t>Dvisluoksnės dangos apatinio sluoksnio įrengimas iš apatinio dangos sluoksnio asfaltbetonio (sluoksnis 5.0 cm storio , klotuvas iki 200 t/h)  k8=1.17,k9=1.15</t>
  </si>
  <si>
    <t>N27P-18-3</t>
  </si>
  <si>
    <t>Dvisluoksnės dangos viršutinio sluoksnio įrengimas iš viršutinio dangos sluoksnio asfaltbetonio (sluoksnis 4.0 cm storio , klotuvas iki 200 t/h)  k8=1.17,k9=1.15</t>
  </si>
  <si>
    <t>N27P-19-8</t>
  </si>
  <si>
    <t>Mažų plotų asfaltbetonio dangos įrengimas, paskleidžiant masę rankiniu būdu, tankinant vibroplūktuvu ( sluoksnis  5.0 cm storio)  k8=1.17,k9=1.15</t>
  </si>
  <si>
    <t>N27P-20-1</t>
  </si>
  <si>
    <t>Mažų plotų asfaltbetonio dangos įrengimas, paskleidžiant masę rankiniu būdu, tankinant volu ( sluoksnis  5.0 cm storio)  k8=1.17,k9=1.15</t>
  </si>
  <si>
    <t>N27P-20-2</t>
  </si>
  <si>
    <t>Mažų plotų dangos įrengimas iš viršut. dangos sl. asfaltbetonio,paskleidžiant masę rankiniu būdu,tankinant vibroplūktuvu ( sluoksnis  5.0 cm storio)  k9=1.15</t>
  </si>
  <si>
    <t>N27P-20-3</t>
  </si>
  <si>
    <t>N27P-20-4</t>
  </si>
  <si>
    <t>N27P-22-2</t>
  </si>
  <si>
    <t>Mozaikinio grindinio įrengimas  k9=1.15</t>
  </si>
  <si>
    <t>N27P-22-3</t>
  </si>
  <si>
    <t>Betono bordiūrų įrengimas ant betono pagrindo , kai bordiūrai 80x200mm  k9=1.15</t>
  </si>
  <si>
    <t>N27P-24-1</t>
  </si>
  <si>
    <t>Betono bordiūrų įrengimas ant betono pagrindo , kai bordiūrai 150x300mm  k9=1.15</t>
  </si>
  <si>
    <t>Betono bordiūrų įrengimas ant 200 mm betono pagrindo , kai bordiūrai 80x200 mm  k9=1.15</t>
  </si>
  <si>
    <t>N27P-24-5</t>
  </si>
  <si>
    <t>Betono bordiūrų įrengimas ant 200 mm betono pagrindo , kai bordiūrai 150x300 mm  k9=1.15</t>
  </si>
  <si>
    <t>Vejų bordiūrų įrengimas  k9=1.15</t>
  </si>
  <si>
    <t>N27P-26-1</t>
  </si>
  <si>
    <t>N27P-27-2</t>
  </si>
  <si>
    <t>N27P-27-3</t>
  </si>
  <si>
    <t>Deformacinių siūlių įrengimas sukietėjusioje betono dangoje, pjaustant siūles (  savaeige mašina)  k9=1.15</t>
  </si>
  <si>
    <t>N27P-57-1</t>
  </si>
  <si>
    <t>Deformacinių siūlių įrengimas sukietėjusioje betono dangoje, pjaustant siūles (  mažosios mech. priemonėmis)  k9=1.15</t>
  </si>
  <si>
    <t>Siūlių pjaustymas diskine freza asfaltbetonio dangoje  k9=1.15</t>
  </si>
  <si>
    <t>N27P-58-1</t>
  </si>
  <si>
    <t>Asfaltbetonio išlyginamojo sluoksnio įrengimas, ruošiant pagrindus  k8=1.17,k9=1.15</t>
  </si>
  <si>
    <t>N27P-59-1</t>
  </si>
  <si>
    <t>Bitumo (bitumo emulsijos) išpilstymas (  purkštuvu)  k8=1.17,k9=1.15</t>
  </si>
  <si>
    <t>N27P-60-1</t>
  </si>
  <si>
    <t>Bitumo (bitumo emulsijos) išpilstymas (  laistymo žarna)  k8=1.17,k9=1.15</t>
  </si>
  <si>
    <t>Žvyro, smėlio arba žvyro-smėlio mišinio paskleidimas (papildomas)  k9=1.15</t>
  </si>
  <si>
    <t>N27P-61-1</t>
  </si>
  <si>
    <t>Geotekstilės paklojimas  k9=1.15</t>
  </si>
  <si>
    <t>N27P-66-1</t>
  </si>
  <si>
    <t>Pagrindų plovimas ir valymas mechanizuotai  k9=1.15</t>
  </si>
  <si>
    <t>N27P-69-1</t>
  </si>
  <si>
    <t>F27-4-1</t>
  </si>
  <si>
    <t>F27-4-2</t>
  </si>
  <si>
    <t>F27-4-3</t>
  </si>
  <si>
    <t>Betoninių bordiūrų (150x300 mm) įrengimas ant betono pagrindo  k9=1.15</t>
  </si>
  <si>
    <t>F27-1-1</t>
  </si>
  <si>
    <t>Betoninių bordiūrų (80x200 mm) įrengimas ant betono pagrindo  k9=1.15</t>
  </si>
  <si>
    <t>F27-1-3</t>
  </si>
  <si>
    <t>F27-5-1</t>
  </si>
  <si>
    <t>F27-5-2</t>
  </si>
  <si>
    <t>F27-5-3</t>
  </si>
  <si>
    <t>F27-5-4</t>
  </si>
  <si>
    <t>Asfalt. dangos remontas, iškapojant duobių kraštus ir tankinant volu, kai duobių gylis 50mm ir plotas iki 5m2  k8=1.17,k9=1.15</t>
  </si>
  <si>
    <t>F27-8-1</t>
  </si>
  <si>
    <t>Asfalt. dangos remontas, iškapojant duobių kraštus ir tankinant volu, kai duobių gylis 50mm ir plotas daugiau 5m2  k8=1.17,k9=1.15</t>
  </si>
  <si>
    <t>F27-8-3</t>
  </si>
  <si>
    <t>Asfalt. dangos remontas, iškapojant duobių kraštus ir tankinant volu, kai duobių gylis 70mm ir plotas iki 5m2  k8=1.17,k9=1.15</t>
  </si>
  <si>
    <t>F27-8-2</t>
  </si>
  <si>
    <t>Asfalt. dangos remontas, iškapojant duobių kraštus ir tankinant volu, kai duobių gylis 70mm ir plotas daugiau 5m2  k8=1.17,k9=1.15</t>
  </si>
  <si>
    <t>F27-8-4</t>
  </si>
  <si>
    <t>F27-14-1</t>
  </si>
  <si>
    <t>Šaligatvio bordiūrų (80x200mm) keitimas, įrengiant betono pagrindą ir atstatant šaligatvio dangos pagrindą  k8=1.03,k9=1.15</t>
  </si>
  <si>
    <t>F27-14-3</t>
  </si>
  <si>
    <t>Betoninių plytelių priegrindų įrengimas  k9=1.15</t>
  </si>
  <si>
    <t>F27-16-1</t>
  </si>
  <si>
    <t>Monolitinio betono priegrindų įrengimas  k8=1.09,k9=1.15</t>
  </si>
  <si>
    <t>F27-16-2</t>
  </si>
  <si>
    <t>Mechanizuotas dangos išardymas , kai danga skaldos  k9=1.15</t>
  </si>
  <si>
    <t>R27P-1-1</t>
  </si>
  <si>
    <t>Mechanizuotas dangos išardymas , kai danga asfaltbetonio  k9=1.15</t>
  </si>
  <si>
    <t>Mechanizuotas dangos išardymas , kai danga betono  k9=1.15</t>
  </si>
  <si>
    <t>Asfaltbetonio dangos išardymas pneumoplaktuku , kai dangos storis 50mm  k8=1.09,k9=1.15</t>
  </si>
  <si>
    <t>R27P-1-2</t>
  </si>
  <si>
    <t>Asfaltbetonio dangos išardymas pneumoplaktuku , kai dangos storis 70mm  k8=1.09,k9=1.15</t>
  </si>
  <si>
    <t>Asfaltbetonio dangos išardymas pneumoplaktuku , kai dangos storis 100mm  k8=1.09,k9=1.15</t>
  </si>
  <si>
    <t>Gatvės bordiūrų išardymas, kai remontuojamas tarpas daugiau 25m (  pagrindas betono)  k8=1.09,k9=1.15</t>
  </si>
  <si>
    <t>R27P-14-1</t>
  </si>
  <si>
    <t>Gatvės bordiūrų išardymas, kai remontuojamas tarpas daugiau 25m (  pagrindas skaldos)  k8=1.09,k9=1.15</t>
  </si>
  <si>
    <t>Šaligatvio bordiūrų išardymas, kai remontuojamas tarpas daugiau 25m (  pagrindas betono)  k8=1.09,k9=1.15</t>
  </si>
  <si>
    <t>R27P-14-2</t>
  </si>
  <si>
    <t>Šaligatvio bordiūrų išardymas, kai remontuojamas tarpas daugiau 25m (  pagrindas žvyro arba skaldos)  k8=1.09,k9=1.15</t>
  </si>
  <si>
    <t>Gatvės bordiūrų išardymas, kai remontuojamas tarpas iki 25m (  pagrindas betono)  k8=1.09,k9=1.15</t>
  </si>
  <si>
    <t>R27P-14-3</t>
  </si>
  <si>
    <t>Gatvės bordiūrų išardymas, kai remontuojamas tarpas iki 25m (  pagrindas skaldos)  k8=1.09,k9=1.15</t>
  </si>
  <si>
    <t>Šaligatvio bordiūrų išardymas, kai remontuojamas tarpas iki 25m (  pagrindas betono)  k8=1.09,k9=1.15</t>
  </si>
  <si>
    <t>R27P-14-4</t>
  </si>
  <si>
    <t>Šaligatvio bordiūrų išardymas, kai remontuojamas tarpas iki 25m (  pagrindas žvyro arba smėlio)  k8=1.09,k9=1.15</t>
  </si>
  <si>
    <t>Iki 50 mm storio asfaltbetonio dangos sluoksnio frezavimas freza W-500 , kai frezuojamas plotas iki 1m2  k9=1.15</t>
  </si>
  <si>
    <t>R27P-9-1</t>
  </si>
  <si>
    <t>Iki 50 mm storio asfaltbetonio dangos sluoksnio frezavimas freza W-500 , kai frezuojamas plotas iki 5m2  k9=1.15</t>
  </si>
  <si>
    <t>Iki 50 mm storio asfaltbetonio dangos sluoksnio frezavimas freza W-500 , kai frezuojamas plotas daugiau 5m2  k9=1.15</t>
  </si>
  <si>
    <t>Iki 50 mm storio asfaltbetonio dangos sluoksnio frezavimas freza W-350 , kai frezuojamas plotas iki 1m2  k9=1.15</t>
  </si>
  <si>
    <t>R27P-9-2</t>
  </si>
  <si>
    <t>Iki 50 mm storio asfaltbetonio dangos sluoksnio frezavimas freza W-350 , kai frezuojamas plotas iki 5m2  k9=1.15</t>
  </si>
  <si>
    <t>Iki 50 mm storio asfaltbetonio dangos sluoksnio frezavimas freza W-350 , kai frezuojamas plotas daugiau 5m2  k9=1.15</t>
  </si>
  <si>
    <t>Daugiau kaip 50 mm storio asfaltbetonio dangos sluoksnio frezavimas freza W-500 , kai frezuojamas plotas iki 1m2  k9=1.15</t>
  </si>
  <si>
    <t>R27P-9-3</t>
  </si>
  <si>
    <t>Daugiau kaip 50 mm storio asfaltbetonio dangos sluoksnio frezavimas freza W-500 , kai frezuojamas plotas iki 5m2  k9=1.15</t>
  </si>
  <si>
    <t>Daugiau kaip 50 mm storio asfaltbetonio dangos sluoksnio frezavimas freza W-500 , kai frezuojamas plotas daugiau 5m2  k9=1.15</t>
  </si>
  <si>
    <t>Daugiau kaip 50 mm storio asfaltbetonio dangos sluoksnio frezavimas freza W-350 , kai frezuojamas plotas iki 1m2  k9=1.15</t>
  </si>
  <si>
    <t>R27P-9-4</t>
  </si>
  <si>
    <t>Daugiau kaip 50 mm storio asfaltbetonio dangos sluoksnio frezavimas freza W-350 , kai frezuojamas plotas iki 5m2  k9=1.15</t>
  </si>
  <si>
    <t>Daugiau kaip 50 mm storio asfaltbetonio dangos sluoksnio frezavimas freza W-350 , kai frezuojamas plotas daugiau 5m2  k9=1.15</t>
  </si>
  <si>
    <t>Duobėtos asfaltbetonio dangos asfaltavimas, tankinant volu, kai remontuojamas plotas iki 0,5 m2 ( sluoksnio storis  5 cm)  k8=1.17,k9=1.15</t>
  </si>
  <si>
    <t>R27P-10-1</t>
  </si>
  <si>
    <t>Duobėtos asfaltbetonio dangos asfaltavimas, tankinant vibroplūktuvu, kai remontuojamas plotas iki 0,5 m2 ( sluoksnio storis  5 cm)  k8=1.17,k9=1.15</t>
  </si>
  <si>
    <t>R27P-10-2</t>
  </si>
  <si>
    <t>Duobėtos asfaltbetonio dangos asfaltavimas, tankinant volu, kai remontuojamas plotas iki 1,0 m2 ( sluoksnio storis  5 cm)  k8=1.17,k9=1.15</t>
  </si>
  <si>
    <t>R27P-10-3</t>
  </si>
  <si>
    <t>Duobėtos asfaltbetonio dangos asfaltavimas, tankinant vibroplūktuvu, kai remontuojamas plotas iki 1,0 m2 ( sluoksnio storis  5 cm)  k8=1.17,k9=1.15</t>
  </si>
  <si>
    <t>R27P-10-4</t>
  </si>
  <si>
    <t>Duobėtos asfaltbetonio dangos asfaltavimas, tankinant volu, kai remontuojamas plotas iki 5 m2 ( sluoksnio storis  5 cm)  k8=1.17,k9=1.15</t>
  </si>
  <si>
    <t>R27P-10-5</t>
  </si>
  <si>
    <t>Duobėtos asfaltbetonio dangos asfaltavimas, tankinant vibroplūktuvu, kai remontuojamas plotas iki 5 m2 ( sluoksnio storis  5 cm)  k8=1.17,k9=1.15</t>
  </si>
  <si>
    <t>R27P-10-6</t>
  </si>
  <si>
    <t>Duobėtos asfaltbetonio dangos asfaltavimas, tankinant volu, kai remontuojamas plotas daugiau 5 m2 ( sluoksnio storis  5 cm)  k8=1.17,k9=1.15</t>
  </si>
  <si>
    <t>R27P-10-7</t>
  </si>
  <si>
    <t>Duobėtos asfaltbetonio dangos asfaltavimas, tankinant vibroplūktuvu, kai remontuojamas plotas daugiau 5 m2 ( sluoksnio storis  5 cm)  k8=1.17,k9=1.15</t>
  </si>
  <si>
    <t>R27P-10-8</t>
  </si>
  <si>
    <t>Lietaus kanalizacijos šulinio landos remontas, keičiant gelžbetonio žiedus ( landa  1.0 m aukščio)  k8=1.05,k9=1.15</t>
  </si>
  <si>
    <t>R27P-24-1</t>
  </si>
  <si>
    <t>Šulinio landos paaukštinimas (  gelžbetonio žiedais)  k8=1.05,k9=1.15</t>
  </si>
  <si>
    <t>R27P-25-1</t>
  </si>
  <si>
    <t>Šulinio perdengimo plokštės keitimas  k9=1.15</t>
  </si>
  <si>
    <t>R27P-25-3</t>
  </si>
  <si>
    <t>"Plaukiojančio " tipo liukų pakėlimas asfaltavimo metu  k8=1.05,k9=1.15</t>
  </si>
  <si>
    <t>R27P-25-4</t>
  </si>
  <si>
    <t>Šulinio angos paaukštinimas g/b žiedais  k8=1.05,k9=1.15</t>
  </si>
  <si>
    <t>R16-105</t>
  </si>
  <si>
    <t>Plaukiojančio' tipo liukų pakėlimas asfaltavimo metu  k8=1.05,k9=1.15</t>
  </si>
  <si>
    <t>R16-108</t>
  </si>
  <si>
    <t>R16-112</t>
  </si>
  <si>
    <t>Vejos mažų plotų atnaujinimas, papildant 10 cm augalinio grunto sluoksniu  k9=1.15</t>
  </si>
  <si>
    <t>R16-115</t>
  </si>
  <si>
    <t>Keičiant sluoksnio storį, kiekvienam sekančiam centimetrui prie normatyvo R16-115 pridėti arba atimti  k9=1.15</t>
  </si>
  <si>
    <t>R16-116</t>
  </si>
  <si>
    <t>Betoninių nesudėtingų  latakų šuliniuose remontas</t>
  </si>
  <si>
    <t>R19-71</t>
  </si>
  <si>
    <t>Betoninių sudėtingų  latakų šuliniuose remontas</t>
  </si>
  <si>
    <t>R19-72</t>
  </si>
  <si>
    <t>Ketinių liukų keitimas</t>
  </si>
  <si>
    <t>R19-73</t>
  </si>
  <si>
    <t>Mechanizuotas grunto kasimas, suverčiant į sankasą  k9=1.15</t>
  </si>
  <si>
    <t>F1-1-1</t>
  </si>
  <si>
    <t>Mechanizuotas grunto kasimas, pakraunant ir vežant gruntą 5 km atstumu bei darbas sąvartoje  k9=1.15</t>
  </si>
  <si>
    <t>F1-1-2</t>
  </si>
  <si>
    <t>Mechanizuotas tranšėjų ir pamatų užpylimas, perstumiant, palaistant ir sutankinant gruntą  k9=1.15</t>
  </si>
  <si>
    <t>F1-1-4</t>
  </si>
  <si>
    <t>Mechanizuotas tranšėjų ir duobių užpylimas gruntu  k9=1.15</t>
  </si>
  <si>
    <t>F1-1-5</t>
  </si>
  <si>
    <t>Grunto kasimas 0,07m3 kaušo talpos mini  ekskavatoriais, suverčiant gruntą į sankasą  k9=1.15</t>
  </si>
  <si>
    <t>F1-1-7</t>
  </si>
  <si>
    <t>Grunto kasimas rankiniu būdu  k9=1.15</t>
  </si>
  <si>
    <t>F1-2-1</t>
  </si>
  <si>
    <t>Vandens pašalinimas (kasant gruntą), kai vandens pritekėjimas iki 60 m3/val. (m3 iškasto grunto)  k9=1.15</t>
  </si>
  <si>
    <t>F1-2-2</t>
  </si>
  <si>
    <t>Tranšėjų ir duobių užpylimas rankiniu būdu  k9=1.15</t>
  </si>
  <si>
    <t>F1-2-3</t>
  </si>
  <si>
    <t>Grunto tankinimas, užpilant tranšėjas ir duobes  k9=1.15</t>
  </si>
  <si>
    <t>F1-2-4</t>
  </si>
  <si>
    <t>Gatvės bordiūrų (150x300mm) keitimas, įrengiant betono pagrindą ir atstatant šaligatvio bei gatvės dangų pagrindus  k8=1.03,k9=1.15</t>
  </si>
  <si>
    <t>Viensluoksnių dangų 20 cm storio iš  betono įrengimas mažosios mechanizacijos priemonėmis  k9=1.15</t>
  </si>
  <si>
    <t>5 cm storio sluoksnio dangos iš AC 8 VN asfalt. mišinio įrengimas  k8=1.17,k9=1.15</t>
  </si>
  <si>
    <t>5 cm storio sluoksnio  takų dangos iš akmens nuosijų įrengimas  k9=1.15</t>
  </si>
  <si>
    <t>200x200 mm betono plytelių šaligatvių įrengimas, užtaisant siūles cementiniu skiediniu  k9=1.15</t>
  </si>
  <si>
    <t>6 cm storio dekoratyvinės juodos skaldos dangų įrengimas  k8=1.17,k9=1.15</t>
  </si>
  <si>
    <t>Asfaltbetonio dangos gudronavimas rankiniu būdu, paruošiant skystą bitumą objekte  k8=1.17,k9=1.15</t>
  </si>
  <si>
    <t>5 cm storio asfaltbetonio dangos įrengimas rankiniu būdu, mechanizmams neprieinamose vietose  k8=1.17,k9=1.15</t>
  </si>
  <si>
    <t>Dvisluoksnės takų ir šaligatvių asfaltbetonio dangos viršutinio 3 cm storio sluosnio įrengimas  k8=1.17,k9=1.15</t>
  </si>
  <si>
    <t>Šaligatvių pagrindų iš kelio skaldos 15 cm sluoksnio įrengimas  k9=1.15</t>
  </si>
  <si>
    <t>Šaligatvių pagrindų iš smėlio-žvyro mišinio 15 cm sluoksnio įrengimas  k9=1.15</t>
  </si>
  <si>
    <t>5 cm storio viensl. dangos AC 16 PD asfaltbetonio mišinio įrengimas klotuvu, kurio našumas iki 200t/  k8=1.17,k9=1.15</t>
  </si>
  <si>
    <t>5 cm storio viensl.dangos iš AC 16 PD asfaltbet.mišinio įrengimas klotuvu,kurio našumas daugiau 200 iki 500t/h  k8=1.17,k9=1.15</t>
  </si>
  <si>
    <t>5 cm storio viensluoksnės dangos iš  AC 16 PD asfalt. mišinio įrengimas klotuvu, kurio našumas daugiau 500 t/h  k8=1.17,k9=1.15</t>
  </si>
  <si>
    <t>4 cm storio viršut. dangos sl.iš AC 11 VS asfaltbetonio mišinio įrengimas klotuvu, kurio našumas iki 200 t/h  k8=1.17,k9=1.15</t>
  </si>
  <si>
    <t>3,5 cm storio virš. dangos sl. iš AC 8 VS asfaltbetonio mišinio įrengimas klotuvu, kurio našumas iki 200 t/h  k8=1.17,k9=1.15</t>
  </si>
  <si>
    <t>3 cm storio virš. dangos sl. iš AC 8 VS asfaltbetonio mišinio įrengimas klotuvu, kurio našumas iki 200 t/h  k8=1.17,k9=1.15</t>
  </si>
  <si>
    <t>2 cm storio viršut. dangos sluoksnio iš AC 5 VL asfaltbetonio mišinio įrengimas klotuvu, kurio našumas iki 200 t/h  k8=1.17,k9=1.15</t>
  </si>
  <si>
    <t>5 cm storio apatinio dangos sl. iš AC 16 AS asfaltbetonio mišinio įrengimas klotuvu, kurio našumas iki 200 t/h  k8=1.17,k9=1.15</t>
  </si>
  <si>
    <t>5 cm storio apat. dangos sl. iš AC 16 AN asfaltbetonio mišinio įrengimas klotuvu, kurio našumas iki 200 t/h  k8=1.17,k9=1.15</t>
  </si>
  <si>
    <t>8 cm storio pagrindo sluoksnio iš asfaltbetonio AC 22 PN mišinio įrengimas klotuvu, kurio našumas iki 200 t/h  k8=1.17,k9=1.15</t>
  </si>
  <si>
    <t>8 cm storio pagrindo sl.iš asfaltbetonio AC 22 PN mišinio įrengimas klotuvu, kurio našumas daugiau 200 t/h iki 500t/h  k8=1.17,k9=1.15</t>
  </si>
  <si>
    <t>8 cm storio pagrindo sl.iš asfaltbetonioA C 22 PN mišinio įrengimas klotuvu, kurio našumas daugiau 500 t/h iki 500t/h  k8=1.17,k9=1.15</t>
  </si>
  <si>
    <t>4 cm storio sluoksnio  takų dangos iš žvyro įrengimas  k9=1.15</t>
  </si>
  <si>
    <t>Takų pagrindų 20 cm sluoksnio iš smėlio - žvyro mišinio įrengimas  k9=1.15</t>
  </si>
  <si>
    <t>Takų pagrindų 15 cm sluoksnio iš dolomitinės skaldos įrengimas  k9=1.15</t>
  </si>
  <si>
    <t>15 cm storio sluoksnio  takų dangos iš smėlio - skaldos mišinio įrengimas  k9=1.15</t>
  </si>
  <si>
    <t>Takų pagrindų paruošiamojo 20 cm sluoksnio iš smėlio įrengimas  k9=1.15</t>
  </si>
  <si>
    <t>Smėlio-žvyro mišinio pagrindo ar dangos įrengimas, esant mažoms darbų apimtims (storis 20 cm , viensluoksnis)  k9=1.15</t>
  </si>
  <si>
    <t>Mažų plotų dangos įrengimas iš pagrindo-dangos sluoksnio asfaltbetonio,paskleidžiant masę rankiniu būdu,tankinant volu ( sluoksnis  8.0 cm storio)  k9=1.15</t>
  </si>
  <si>
    <t>Dolomito skaldelės šaligatvio pagrindo įrengimas ( sluoksnio storis  15 cm)  k9=1.15</t>
  </si>
  <si>
    <t>Smėlio - žvyro mišinio šaligatvio pagrindo įrengimas ( sluoksnio storis  20 cm)  k9=1.15</t>
  </si>
  <si>
    <t>50% smėlio-žvyro ir 50% dolomito skaldos 22/56 mišinio pagrindo ar dangos įrengimas (storis 15 cm , viensluoksnis)  k9=1.15</t>
  </si>
  <si>
    <t>50% smėlio-žvyro ir 50% skaldyto žvirgždo 0/45 mišinio pagrindo ar dangos įrengimas (storis 15 cm , viensluoksnis)  k9=1.15</t>
  </si>
  <si>
    <t>Granito skaldos 22/56 su skaldele 11/16 pagrindo įrengimas (storis 15 cm , viensluoksnis)  k9=1.15</t>
  </si>
  <si>
    <t>Dolomito skaldos 22/56 su skaldele 11/16 pagrindo ar dangos įrengimas (storis 15 cm , viensluoksnis)  k9=1.15</t>
  </si>
  <si>
    <t>Skaldyto žvirgždo 0/45 pagrindo ar dangos įrengimas (storis 15 cm , viensluoksnis)  k9=1.15</t>
  </si>
  <si>
    <t>Granito skaldos 22/56 su skaldele 11/16 pagrindo įrengimas, esant mažoms darbų apimtims (storis 15 cm , viensluoksnis)  k9=1.15</t>
  </si>
  <si>
    <t>Dolomito skaldos 22/56 su skaldele 11/16 pagrindo ar dangos įrengimas, esant mažoms darbų apimtims (storis 15 cm , viensluoksnis)  k9=1.15</t>
  </si>
  <si>
    <t>Skaldyto žvirgždo 0/45 pagrindo ar dangos įrengimas, esant mažoms darbų apimtims (storis 15 cm , viensluoksnis)  k9=1.15</t>
  </si>
  <si>
    <t>N27-218</t>
  </si>
  <si>
    <t>Kelio ženklų, vieno skydelio ant vieno metalinio stovo ir betono pamatų įrengimas mechanizuotai  k9=1.15</t>
  </si>
  <si>
    <t>N27-219</t>
  </si>
  <si>
    <t>Kelio ženklų, vieno skydelio ant dviejų metalinių stovų su betono pamatais įrengimas mechanizuotai  k9=1.15</t>
  </si>
  <si>
    <t>N27-222</t>
  </si>
  <si>
    <t>Kelio ženklų, vieno skydelio ant vieno metalinio stovo, betonuojant pamatą, įrengimas rankiniu būdu  k9=1.15</t>
  </si>
  <si>
    <t>N27-223</t>
  </si>
  <si>
    <t>Kelio ženklų, vieno skydelio ant g/b stovo, betonuojant pamatą, įrengimas rankiniu būdu  k9=1.15</t>
  </si>
  <si>
    <t>N27-224</t>
  </si>
  <si>
    <t>Kelio ženklų, vieno skydelio ant g/b stovo ir smėlio pagalvės, įrengimas rankiniu būdu  k9=1.15</t>
  </si>
  <si>
    <t>N27-225</t>
  </si>
  <si>
    <t>Kelio ženklų papildomo skydelio iki 1m ilgio pastatymas  k9=1.15</t>
  </si>
  <si>
    <t>N27-226</t>
  </si>
  <si>
    <t>Kelio ženklų papildomo skydelio daugiau kaip 1m ilgio pastatymas  k9=1.15</t>
  </si>
  <si>
    <t>N27-256</t>
  </si>
  <si>
    <t>Važiuojamosios kelio dalies žymėjimas ištisine 10 cm pločio linija mechanizuotai  k9=1.15</t>
  </si>
  <si>
    <t>km</t>
  </si>
  <si>
    <t>N27-258</t>
  </si>
  <si>
    <t>Važiuojamosios kelio dalies žymėjimas ištisine 10 cm pločio linija rankiniu būdu  k9=1.15</t>
  </si>
  <si>
    <t>N27-260</t>
  </si>
  <si>
    <t>Važiuojamosios kelio dalies žymėjimas pertraukiama 10 cm pločio linija (brūkšnio ir tarpo santykis 1:1) mechanizuotai  k9=1.15</t>
  </si>
  <si>
    <t>N27-261</t>
  </si>
  <si>
    <t>Važiuojamosios kelio dalies žymėjimas pertraukiama 10 cm pločio linija (brūkšnio ir tarpo santykis 1:3) mechanizuotai  k9=1.15</t>
  </si>
  <si>
    <t>N27-262</t>
  </si>
  <si>
    <t>Važiuojamosios kelio dalies žymėjimas pertraukiama 10 cm pločio linija (brūkšnio ir tarpo santykis 3:1) mechanizuotai  k9=1.15</t>
  </si>
  <si>
    <t>N27-263</t>
  </si>
  <si>
    <t>Važiuojamosios kelio dalies žymėjimas pertraukiama 10 cm pločio linija (brūkšnio ir tarpo santykis 1:1) rankiniu būdu  k9=1.15</t>
  </si>
  <si>
    <t>N27-264</t>
  </si>
  <si>
    <t>Važiuojamosios kelio dalies žymėjimas pertraukiama 10 cm pločio linija (brūkšnio ir tarpo santykis 1:3) rankiniu būdu  k9=1.15</t>
  </si>
  <si>
    <t>N27-265</t>
  </si>
  <si>
    <t>Važiuojamosios kelio dalies žymėjimas pertraukiama 10 cm pločio linija (brūkšnio ir tarpo santykis 3:1) rankiniu būdu  k9=1.15</t>
  </si>
  <si>
    <t>N11-64</t>
  </si>
  <si>
    <t>Betoninės dangos šlifavimas</t>
  </si>
  <si>
    <t>N27-230-1</t>
  </si>
  <si>
    <t>Viengubų parapetinių aptvėrimų iš metal. sijų ir metal. stulpų, gręžiant duobes, įrengimas, kai atstumas tarp stulpų 2 m  k9=1.15</t>
  </si>
  <si>
    <t>N27-230-3</t>
  </si>
  <si>
    <t>Dvigubų parapetinių aptvėrimų iš metal. sijų ir metal. stulpų, gręžiant duobes, įrengimas, kai atstumas tarp stulpų 2 m  k9=1.15</t>
  </si>
  <si>
    <t>N27-230-5</t>
  </si>
  <si>
    <t>Viengubų parapetinių aptvėrimų iš metal. sijų ir metal. stulpų, įkalant stulpus, įrengimas, kai atstumas tarp stulpų 2 m  k9=1.15</t>
  </si>
  <si>
    <t>N27-230-7</t>
  </si>
  <si>
    <t>Dvigubų parapetinių aptvėrimų iš metal. sijų ir metal. stulpų, įkalant stulpus, įrengimas, kai atstumas tarp  stulpų 2 m  k9=1.15</t>
  </si>
  <si>
    <t>N27-232-1</t>
  </si>
  <si>
    <t>Plastmasinių signalinių stulpelių pastatymas  k9=1.15</t>
  </si>
  <si>
    <t>N27-257</t>
  </si>
  <si>
    <t>Keičiant juostos plotį, kiekvieniems 5 cm pločio pasikeitimui prie normatyvo N27-256 pridėti arba atimti  k9=1.15</t>
  </si>
  <si>
    <t>N27-259</t>
  </si>
  <si>
    <t>Keičiant juostos plotį, kiekvieniems 5 cm pločio pasikeitimui prie normatyvo N27-258 pridėti arba atimti  k9=1.15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</si>
  <si>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</si>
  <si>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</si>
  <si>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</si>
  <si>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</si>
  <si>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</si>
  <si>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</si>
  <si>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</si>
  <si>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</si>
  <si>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</si>
  <si>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</si>
  <si>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</si>
  <si>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</si>
  <si>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</si>
  <si>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</si>
  <si>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</si>
  <si>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</si>
  <si>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</si>
  <si>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</si>
  <si>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</si>
  <si>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</si>
  <si>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</si>
  <si>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</si>
  <si>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</si>
  <si>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</si>
  <si>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</si>
  <si>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</si>
  <si>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</si>
  <si>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</si>
  <si>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</si>
  <si>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</si>
  <si>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</si>
  <si>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</si>
  <si>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</si>
  <si>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</si>
  <si>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</si>
  <si>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</si>
  <si>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</si>
  <si>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</si>
  <si>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</si>
  <si>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</si>
  <si>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</si>
  <si>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</si>
  <si>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</si>
  <si>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</si>
  <si>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</si>
  <si>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</si>
  <si>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</si>
  <si>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</si>
  <si>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</si>
  <si>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</si>
  <si>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</si>
  <si>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</si>
  <si>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</si>
  <si>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</si>
  <si>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</si>
  <si>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</si>
  <si>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</si>
  <si>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</si>
  <si>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</si>
  <si>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</si>
  <si>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</si>
  <si>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</si>
  <si>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</si>
  <si>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</si>
  <si>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</si>
  <si>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</si>
  <si>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</si>
  <si>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</si>
  <si>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</si>
  <si>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</si>
  <si>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</si>
  <si>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</si>
  <si>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</si>
  <si>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</si>
  <si>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</si>
  <si>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</si>
  <si>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</si>
  <si>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</si>
  <si>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</si>
  <si>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</si>
  <si>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</si>
  <si>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</si>
  <si>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</si>
  <si>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</si>
  <si>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</si>
  <si>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</si>
  <si>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</si>
  <si>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</si>
  <si>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</si>
  <si>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</si>
  <si>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</si>
  <si>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</si>
  <si>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</si>
  <si>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</si>
  <si>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</si>
  <si>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</si>
  <si>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</si>
  <si>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</si>
  <si>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</si>
  <si>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</si>
  <si>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</si>
  <si>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</si>
  <si>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</si>
  <si>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</si>
  <si>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</si>
  <si>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</si>
  <si>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</si>
  <si>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</si>
  <si>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</si>
  <si>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</si>
  <si>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</si>
  <si>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</si>
  <si>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</si>
  <si>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</si>
  <si>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</si>
  <si>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</si>
  <si>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</si>
  <si>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</si>
  <si>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</si>
  <si>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</si>
  <si>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</si>
  <si>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</si>
  <si>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</si>
  <si>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</si>
  <si>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</si>
  <si>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</si>
  <si>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</si>
  <si>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</si>
  <si>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</si>
  <si>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</si>
  <si>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</si>
  <si>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</si>
  <si>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</si>
  <si>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</si>
  <si>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</si>
  <si>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</si>
  <si>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</si>
  <si>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</si>
  <si>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</si>
  <si>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</si>
  <si>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</si>
  <si>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</si>
  <si>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</si>
  <si>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</si>
  <si>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</si>
  <si>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</si>
  <si>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</si>
  <si>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</si>
  <si>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</si>
  <si>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</si>
  <si>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</si>
  <si>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</si>
  <si>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</si>
  <si>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</si>
  <si>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</si>
  <si>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</si>
  <si>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</si>
  <si>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</si>
  <si>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</si>
  <si>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</si>
  <si>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</si>
  <si>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</si>
  <si>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</si>
  <si>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</si>
  <si>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</si>
  <si>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</si>
  <si>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</si>
  <si>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</si>
  <si>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</si>
  <si>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</si>
  <si>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</si>
  <si>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</si>
  <si>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</si>
  <si>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</si>
  <si>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</si>
  <si>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</si>
  <si>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</si>
  <si>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</si>
  <si>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</si>
  <si>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</si>
  <si>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</si>
  <si>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</si>
  <si>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</si>
  <si>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</si>
  <si>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</si>
  <si>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</si>
  <si>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</si>
  <si>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</si>
  <si>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</si>
  <si>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</si>
  <si>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</si>
  <si>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</si>
  <si>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</si>
  <si>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</si>
  <si>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</si>
  <si>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</si>
  <si>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</si>
  <si>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</si>
  <si>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</si>
  <si>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</si>
  <si>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</si>
  <si>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</si>
  <si>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</si>
  <si>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</si>
  <si>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</si>
  <si>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</si>
  <si>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</si>
  <si>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</si>
  <si>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</si>
  <si>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</si>
  <si>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</si>
  <si>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</si>
  <si>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</si>
  <si>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</si>
  <si>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</si>
  <si>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</si>
  <si>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</si>
  <si>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</si>
  <si>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</si>
  <si>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</si>
  <si>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</si>
  <si>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</si>
  <si>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</si>
  <si>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Priedas Nr. 1. Žiniaraštis</t>
  </si>
  <si>
    <t>Tiekėjo pildomas laukas pažymėtas žaliai</t>
  </si>
  <si>
    <t xml:space="preserve">Sąm. Eil. </t>
  </si>
  <si>
    <t>Darbo kodas</t>
  </si>
  <si>
    <t>Darbų ir išlaidų aprašymai</t>
  </si>
  <si>
    <t xml:space="preserve">Mato vnt. </t>
  </si>
  <si>
    <t>Preliminarus kiekis</t>
  </si>
  <si>
    <t>Maksimalus priimtinas įkainis, EUR be PVM už mato vnt.</t>
  </si>
  <si>
    <r>
      <t>Darbų įkainis (EUR be PVM) už mato vnt.</t>
    </r>
    <r>
      <rPr>
        <b/>
        <sz val="8"/>
        <color rgb="FFFF0000"/>
        <rFont val="Calibri"/>
        <family val="2"/>
        <charset val="186"/>
        <scheme val="minor"/>
      </rPr>
      <t>*</t>
    </r>
    <r>
      <rPr>
        <b/>
        <sz val="8"/>
        <color theme="1"/>
        <rFont val="Calibri"/>
        <family val="2"/>
        <charset val="186"/>
        <scheme val="minor"/>
      </rPr>
      <t xml:space="preserve"> </t>
    </r>
  </si>
  <si>
    <r>
      <t>Suma (EUR be PVM)</t>
    </r>
    <r>
      <rPr>
        <b/>
        <sz val="8"/>
        <color rgb="FFFF0000"/>
        <rFont val="Calibri"/>
        <family val="2"/>
        <charset val="186"/>
        <scheme val="minor"/>
      </rPr>
      <t>*</t>
    </r>
    <r>
      <rPr>
        <b/>
        <sz val="8"/>
        <color theme="1"/>
        <rFont val="Calibri"/>
        <family val="2"/>
        <charset val="186"/>
        <scheme val="minor"/>
      </rPr>
      <t xml:space="preserve"> (5*7)</t>
    </r>
  </si>
  <si>
    <t>Iš viso Pasiūlymo kaina (EUR be PVM)</t>
  </si>
  <si>
    <t>PVM</t>
  </si>
  <si>
    <t>Iš viso Pasiūlymo kaina (EUR su PVM)</t>
  </si>
  <si>
    <r>
      <rPr>
        <b/>
        <sz val="8"/>
        <color rgb="FFFF0000"/>
        <rFont val="Calibri"/>
        <family val="2"/>
        <charset val="186"/>
        <scheme val="minor"/>
      </rPr>
      <t>*</t>
    </r>
    <r>
      <rPr>
        <b/>
        <sz val="8"/>
        <color theme="1"/>
        <rFont val="Calibri"/>
        <family val="2"/>
        <charset val="186"/>
        <scheme val="minor"/>
      </rPr>
      <t>Įkainiai, kaina, turi būti nurodomi ne daugiau kaip 2 skaičių po kablelio tikslumu. Lentelės 7 stulpelyje nurodytą Darbų įkainį (EUR be PVM) už mato vnt. Darbų įkainio vieneto kainoje turi būti įvertintos visos medžiagos ir mechanizmai, kurie gali būti reikalingi Darbų atlikimui.</t>
    </r>
  </si>
  <si>
    <t>250x250 mm betono plytelių šaligatvių įrengimas, užtaisant siūles cementiniu skiediniu  k9=1.15</t>
  </si>
  <si>
    <t>N27-216</t>
  </si>
  <si>
    <t>250x250 mm betono plytelių šaligatvių įrengimas, užtaisant siūles smėliu  k9=1.15</t>
  </si>
  <si>
    <t>Betono trinkelių 80mm įrengimas, užpilant siūles (  smėliu)  k9=1.15</t>
  </si>
  <si>
    <t>Betono trinkelių 80mm įrengimas, užpilant siūles (  cemento skiediniu)  k9=1.15</t>
  </si>
  <si>
    <t>224</t>
  </si>
  <si>
    <t>15 cm dvisluoksnė asfaltbetonio danga, 30 cm dolom. skaldos pagrindas ir 35 cm smėlio sluoksnis  k8=1.04,k9=1.15</t>
  </si>
  <si>
    <t>11 cm dvisluoksnė asfaltbetonio danga, 24 cm dolom. skaldos pagrindas ir 25 cm smėlio sluoksnis  k8=1.04,k9=1.15</t>
  </si>
  <si>
    <t>10 cm dvisluoksnė asfaltbetonio danga, 15 cm dolom. skaldos pagrindas ir 20 cm smėlio sluoksnis  k8=1.06,k9=1.15</t>
  </si>
  <si>
    <t>9 cm dvisluoksnė asfaltbetonio danga, 15 cm dolom. skaldos pagrindas ir 20 cm smėlio sluoksnis  k8=1.06,k9=1.15</t>
  </si>
  <si>
    <t xml:space="preserve"> 9 cm dvisl.  asfaltbet. danga, 15 cm smėlio-žvyro mišinio pagrindas ir 20 cm smėlio sluoksnis  k8=1.06,k9=1.15</t>
  </si>
  <si>
    <t xml:space="preserve"> 5 cm viensl. asfaltbetonio danga, 17 cm dolom. skaldos pagrindas ir 20 cm smėlio sluoksnis  k8=1.03,k9=1.15</t>
  </si>
  <si>
    <t>5 cm viensl.  asfaltbetonio  danga, 17 cm smėlio-žvyro mišinio pagrindas ir 20 cm smėlio sluoksnis  k8=1.03,k9=1.15</t>
  </si>
  <si>
    <t xml:space="preserve"> 225</t>
  </si>
  <si>
    <t>N27-273</t>
  </si>
  <si>
    <t>Keičiant pasluoksnio storį, kiekvienam sekančiam centimetrui prie normatyvo N27-272 pridėti  k9=1.15</t>
  </si>
  <si>
    <t xml:space="preserve"> 226</t>
  </si>
  <si>
    <t>N27-274</t>
  </si>
  <si>
    <t>3,0 cm storio pasluoksnio iš smėlio įrengimas  k9=1.15</t>
  </si>
  <si>
    <t xml:space="preserve"> 227</t>
  </si>
  <si>
    <t>N27-275</t>
  </si>
  <si>
    <t>Keičiant pasluoksnio storį, kiekvienam sekančiam centimetrui prie normatyvo N27-274 pridėti  k9=1.15</t>
  </si>
  <si>
    <t xml:space="preserve"> 228</t>
  </si>
  <si>
    <t>N1P-1101</t>
  </si>
  <si>
    <t>Šlaitų užpylimas augalinio grunto sluoksniu rankiniu būdu  k9=1.15</t>
  </si>
  <si>
    <t xml:space="preserve"> 229</t>
  </si>
  <si>
    <t>Šlaitų užpylimas augalinio grunto sluoksniu ekskavatoriumi  k9=1.15</t>
  </si>
  <si>
    <t xml:space="preserve"> 230</t>
  </si>
  <si>
    <t>N1P-0101</t>
  </si>
  <si>
    <t>Grunto kasimas 0,07m3 kaušo talpos ekskavatoriumi, suverčiant gruntą į sankasą , kai gruntas III grupės  k9=1.15</t>
  </si>
  <si>
    <t xml:space="preserve"> 231</t>
  </si>
  <si>
    <t>N1P-0105</t>
  </si>
  <si>
    <t>Grunto kasimas 0,5 m3 kaušo talpos ekskavatoriumi, suverčiant gruntą į sankasą , kai gruntas III grupės  k9=1.15</t>
  </si>
  <si>
    <t xml:space="preserve"> 232</t>
  </si>
  <si>
    <t>N1P-0109</t>
  </si>
  <si>
    <t>Grunto kasimas 0,07m3 kaušo talpos ekskavatoriumi, pakraunant gruntą į autosavivarčius , kai gruntas III grupės  k9=1.15</t>
  </si>
  <si>
    <t xml:space="preserve"> 233</t>
  </si>
  <si>
    <t>N1P-0113</t>
  </si>
  <si>
    <t>Grunto kasimas 0,5m3 kaušo talpos ekskavatoriumi, pakraunant gruntą į autosavivarčius , kai gruntas III grupės  k9=1.15</t>
  </si>
  <si>
    <t xml:space="preserve"> 234</t>
  </si>
  <si>
    <t xml:space="preserve"> 235</t>
  </si>
  <si>
    <t>N27-64</t>
  </si>
  <si>
    <t>15 cm storio dvisl. pagrindo viršutinio sluoks.iš dolomit. skaldos 40-70 mm didesnio kaip 98.1 MPa atsparumo įrengimas  k9=1.15</t>
  </si>
  <si>
    <t xml:space="preserve"> 236</t>
  </si>
  <si>
    <t>N27-67</t>
  </si>
  <si>
    <t>15 cm storio dvisl. pagrindo apatinio sluoks.iš dolomit. skaldos 40-70 mm didesnio kaip 98.1 MPa atsparumo įrengimas  k9=1.15</t>
  </si>
  <si>
    <t xml:space="preserve"> 237</t>
  </si>
  <si>
    <t>N27-70</t>
  </si>
  <si>
    <t>Keičiant sluoksnio storį, kiekvienam sekančiam centimetrui prie normatyvų N27-61, N27-64, N27-67 pridėti arba atimti  k9=1.15</t>
  </si>
  <si>
    <t xml:space="preserve"> 238</t>
  </si>
  <si>
    <t>N27-207</t>
  </si>
  <si>
    <t>Dvisluoksnės takų ir šaligatvių asfalto-betono dangos apatinio 4.5 cm storio sluosnio įrengimas  k8=1.17,k9=1.15</t>
  </si>
  <si>
    <t xml:space="preserve"> 239</t>
  </si>
  <si>
    <t>N27-209</t>
  </si>
  <si>
    <t>Keičiant sluosnio storį, kiekvienam sekančiam 0.5 cm prie normatyvo N27-207 pridėti arba atimti  k8=1.17,k9=1.15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</si>
</sst>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0.00_ ;\-0.00\ "/>
  </numFmts>
  <fonts count="10" x14ac:knownFonts="1">
    <font>
      <sz val="10"/>
      <name val="Arial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8"/>
      <color theme="1"/>
      <name val="Calibri"/>
      <family val="2"/>
      <charset val="186"/>
      <scheme val="minor"/>
    </font>
    <font>
      <b/>
      <sz val="8"/>
      <color rgb="FFFF000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color rgb="FFFF0000"/>
      <name val="Calibri"/>
      <family val="2"/>
      <charset val="186"/>
      <scheme val="minor"/>
    </font>
    <font>
      <sz val="8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horizontal="right" vertical="top"/>
    </xf>
    <xf numFmtId="49" fontId="1" fillId="2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top"/>
    </xf>
    <xf numFmtId="0" fontId="6" fillId="0" borderId="0" xfId="0" applyFont="1"/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166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vertical="top"/>
    </xf>
    <xf numFmtId="167" fontId="1" fillId="0" borderId="0" xfId="0" applyNumberFormat="1" applyFont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quotePrefix="1" applyNumberFormat="1" applyFont="1" applyBorder="1" applyAlignment="1">
      <alignment horizontal="left" vertical="top" wrapText="1"/>
    </xf>
    <xf numFmtId="169" fontId="1" fillId="2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right" vertical="center" wrapText="1"/>
    </xf>
    <xf numFmtId="0" fontId="9" fillId="3" borderId="1" xfId="0" applyFont="1" applyFill="1" applyBorder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2" fontId="4" fillId="0" borderId="0" xfId="0" applyNumberFormat="1" applyFont="1" applyAlignment="1">
      <alignment horizontal="left" vertical="center" wrapText="1"/>
    </xf>
    <xf numFmtId="0" fontId="0" fillId="0" borderId="0" xfId="0"/>
    <xf numFmtId="167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51"/>
  <sheetViews>
    <sheetView tabSelected="1" zoomScale="115" zoomScaleNormal="115" workbookViewId="0">
      <selection activeCell="J7" sqref="J7"/>
    </sheetView>
  </sheetViews>
  <sheetFormatPr defaultColWidth="8.88671875" defaultRowHeight="13.8" x14ac:dyDescent="0.3"/>
  <cols>
    <col min="1" max="1" width="4" style="1" customWidth="1"/>
    <col min="2" max="2" width="10.5546875" style="1" customWidth="1"/>
    <col min="3" max="3" width="36.44140625" style="2" customWidth="1"/>
    <col min="4" max="4" width="6.88671875" style="8" customWidth="1"/>
    <col min="5" max="5" width="14.109375" style="21" customWidth="1"/>
    <col min="6" max="6" width="12.6640625" style="25" customWidth="1"/>
    <col min="7" max="7" width="15.44140625" style="18" customWidth="1"/>
    <col min="8" max="8" width="11.88671875" style="28" customWidth="1"/>
    <col min="9" max="16384" width="8.88671875" style="10"/>
  </cols>
  <sheetData>
    <row r="1" spans="1:11" ht="13.5" customHeight="1" x14ac:dyDescent="0.3">
      <c r="F1" s="21"/>
      <c r="G1" s="39" t="s">
        <v>632</v>
      </c>
      <c r="H1" s="39"/>
    </row>
    <row r="2" spans="1:11" ht="13.5" customHeight="1" x14ac:dyDescent="0.3">
      <c r="C2" s="4" t="s">
        <v>633</v>
      </c>
      <c r="F2" s="21"/>
      <c r="G2" s="3"/>
      <c r="H2" s="21"/>
    </row>
    <row r="3" spans="1:11" ht="13.5" customHeight="1" x14ac:dyDescent="0.3">
      <c r="A3" s="40"/>
      <c r="B3" s="40"/>
      <c r="C3" s="40"/>
      <c r="D3" s="40"/>
      <c r="E3" s="40"/>
      <c r="F3" s="40"/>
      <c r="G3" s="40"/>
      <c r="H3" s="40"/>
    </row>
    <row r="4" spans="1:11" x14ac:dyDescent="0.3">
      <c r="A4" s="41" t="s">
        <v>634</v>
      </c>
      <c r="B4" s="42" t="s">
        <v>635</v>
      </c>
      <c r="C4" s="42" t="s">
        <v>636</v>
      </c>
      <c r="D4" s="42" t="s">
        <v>637</v>
      </c>
      <c r="E4" s="43" t="s">
        <v>638</v>
      </c>
      <c r="F4" s="44" t="s">
        <v>639</v>
      </c>
      <c r="G4" s="44" t="s">
        <v>640</v>
      </c>
      <c r="H4" s="44" t="s">
        <v>641</v>
      </c>
    </row>
    <row r="5" spans="1:11" ht="40.200000000000003" customHeight="1" x14ac:dyDescent="0.3">
      <c r="A5" s="41"/>
      <c r="B5" s="42"/>
      <c r="C5" s="42"/>
      <c r="D5" s="42"/>
      <c r="E5" s="43"/>
      <c r="F5" s="44"/>
      <c r="G5" s="44"/>
      <c r="H5" s="44"/>
    </row>
    <row r="6" spans="1:11" x14ac:dyDescent="0.3">
      <c r="A6" s="5">
        <v>1</v>
      </c>
      <c r="B6" s="5">
        <v>2</v>
      </c>
      <c r="C6" s="5">
        <v>3</v>
      </c>
      <c r="D6" s="5">
        <v>4</v>
      </c>
      <c r="E6" s="6" t="s">
        <v>413</v>
      </c>
      <c r="F6" s="7" t="s">
        <v>414</v>
      </c>
      <c r="G6" s="7" t="s">
        <v>415</v>
      </c>
      <c r="H6" s="7" t="s">
        <v>416</v>
      </c>
    </row>
    <row r="7" spans="1:11" ht="30.6" x14ac:dyDescent="0.3">
      <c r="A7" s="11" t="s">
        <v>409</v>
      </c>
      <c r="B7" s="12" t="s">
        <v>1</v>
      </c>
      <c r="C7" s="12" t="s">
        <v>0</v>
      </c>
      <c r="D7" s="13" t="s">
        <v>24</v>
      </c>
      <c r="E7" s="22">
        <v>1</v>
      </c>
      <c r="F7" s="23">
        <v>7.6440000000000001</v>
      </c>
      <c r="G7" s="9"/>
      <c r="H7" s="26">
        <f>E7*G7</f>
        <v>0</v>
      </c>
      <c r="I7" s="14"/>
      <c r="J7" s="15"/>
      <c r="K7" s="15"/>
    </row>
    <row r="8" spans="1:11" ht="20.399999999999999" x14ac:dyDescent="0.3">
      <c r="A8" s="11" t="s">
        <v>410</v>
      </c>
      <c r="B8" s="12" t="s">
        <v>3</v>
      </c>
      <c r="C8" s="12" t="s">
        <v>2</v>
      </c>
      <c r="D8" s="13" t="s">
        <v>24</v>
      </c>
      <c r="E8" s="22">
        <v>1</v>
      </c>
      <c r="F8" s="23">
        <v>29.210999999999999</v>
      </c>
      <c r="G8" s="9"/>
      <c r="H8" s="26">
        <f t="shared" ref="H8:H72" si="0">E8*G8</f>
        <v>0</v>
      </c>
      <c r="I8" s="16"/>
      <c r="J8" s="15"/>
      <c r="K8" s="15"/>
    </row>
    <row r="9" spans="1:11" ht="30.6" x14ac:dyDescent="0.3">
      <c r="A9" s="11" t="s">
        <v>411</v>
      </c>
      <c r="B9" s="12" t="s">
        <v>5</v>
      </c>
      <c r="C9" s="12" t="s">
        <v>4</v>
      </c>
      <c r="D9" s="13" t="s">
        <v>24</v>
      </c>
      <c r="E9" s="22">
        <v>1</v>
      </c>
      <c r="F9" s="23">
        <v>10.699000000000002</v>
      </c>
      <c r="G9" s="9"/>
      <c r="H9" s="26">
        <f t="shared" si="0"/>
        <v>0</v>
      </c>
      <c r="I9" s="16"/>
      <c r="J9" s="15"/>
      <c r="K9" s="15"/>
    </row>
    <row r="10" spans="1:11" ht="20.399999999999999" x14ac:dyDescent="0.3">
      <c r="A10" s="11" t="s">
        <v>412</v>
      </c>
      <c r="B10" s="12" t="s">
        <v>7</v>
      </c>
      <c r="C10" s="12" t="s">
        <v>6</v>
      </c>
      <c r="D10" s="13" t="s">
        <v>24</v>
      </c>
      <c r="E10" s="22">
        <v>1</v>
      </c>
      <c r="F10" s="23">
        <v>30.16</v>
      </c>
      <c r="G10" s="9"/>
      <c r="H10" s="26">
        <f t="shared" si="0"/>
        <v>0</v>
      </c>
      <c r="I10" s="16"/>
      <c r="J10" s="15"/>
      <c r="K10" s="15"/>
    </row>
    <row r="11" spans="1:11" ht="20.399999999999999" x14ac:dyDescent="0.3">
      <c r="A11" s="11" t="s">
        <v>413</v>
      </c>
      <c r="B11" s="12" t="s">
        <v>9</v>
      </c>
      <c r="C11" s="12" t="s">
        <v>8</v>
      </c>
      <c r="D11" s="13" t="s">
        <v>60</v>
      </c>
      <c r="E11" s="22">
        <v>1</v>
      </c>
      <c r="F11" s="23">
        <v>7.4750000000000005</v>
      </c>
      <c r="G11" s="9"/>
      <c r="H11" s="26">
        <f t="shared" si="0"/>
        <v>0</v>
      </c>
      <c r="I11" s="17"/>
    </row>
    <row r="12" spans="1:11" ht="20.399999999999999" x14ac:dyDescent="0.3">
      <c r="A12" s="11" t="s">
        <v>414</v>
      </c>
      <c r="B12" s="12" t="s">
        <v>11</v>
      </c>
      <c r="C12" s="12" t="s">
        <v>10</v>
      </c>
      <c r="D12" s="13" t="s">
        <v>12</v>
      </c>
      <c r="E12" s="22">
        <v>1</v>
      </c>
      <c r="F12" s="23">
        <v>1300.819</v>
      </c>
      <c r="G12" s="9"/>
      <c r="H12" s="26">
        <f t="shared" si="0"/>
        <v>0</v>
      </c>
      <c r="I12" s="17"/>
    </row>
    <row r="13" spans="1:11" x14ac:dyDescent="0.3">
      <c r="A13" s="11" t="s">
        <v>415</v>
      </c>
      <c r="B13" s="12" t="s">
        <v>14</v>
      </c>
      <c r="C13" s="12" t="s">
        <v>13</v>
      </c>
      <c r="D13" s="13" t="s">
        <v>15</v>
      </c>
      <c r="E13" s="22">
        <v>1</v>
      </c>
      <c r="F13" s="23">
        <v>1473.0820000000001</v>
      </c>
      <c r="G13" s="9"/>
      <c r="H13" s="26">
        <f t="shared" si="0"/>
        <v>0</v>
      </c>
      <c r="I13" s="17"/>
    </row>
    <row r="14" spans="1:11" ht="20.399999999999999" x14ac:dyDescent="0.3">
      <c r="A14" s="11" t="s">
        <v>416</v>
      </c>
      <c r="B14" s="12" t="s">
        <v>17</v>
      </c>
      <c r="C14" s="12" t="s">
        <v>16</v>
      </c>
      <c r="D14" s="13" t="s">
        <v>15</v>
      </c>
      <c r="E14" s="22">
        <v>1</v>
      </c>
      <c r="F14" s="23">
        <v>1271.27</v>
      </c>
      <c r="G14" s="9"/>
      <c r="H14" s="26">
        <f t="shared" si="0"/>
        <v>0</v>
      </c>
      <c r="I14" s="17"/>
    </row>
    <row r="15" spans="1:11" ht="20.399999999999999" x14ac:dyDescent="0.3">
      <c r="A15" s="11" t="s">
        <v>417</v>
      </c>
      <c r="B15" s="12" t="s">
        <v>19</v>
      </c>
      <c r="C15" s="12" t="s">
        <v>18</v>
      </c>
      <c r="D15" s="13" t="s">
        <v>12</v>
      </c>
      <c r="E15" s="22">
        <v>1</v>
      </c>
      <c r="F15" s="23">
        <v>1210.924</v>
      </c>
      <c r="G15" s="9"/>
      <c r="H15" s="26">
        <f t="shared" si="0"/>
        <v>0</v>
      </c>
      <c r="I15" s="17"/>
    </row>
    <row r="16" spans="1:11" x14ac:dyDescent="0.3">
      <c r="A16" s="11" t="s">
        <v>418</v>
      </c>
      <c r="B16" s="12" t="s">
        <v>21</v>
      </c>
      <c r="C16" s="12" t="s">
        <v>20</v>
      </c>
      <c r="D16" s="13" t="s">
        <v>15</v>
      </c>
      <c r="E16" s="22">
        <v>1</v>
      </c>
      <c r="F16" s="23">
        <v>1018.4589999999999</v>
      </c>
      <c r="G16" s="9"/>
      <c r="H16" s="26">
        <f t="shared" si="0"/>
        <v>0</v>
      </c>
      <c r="I16" s="17"/>
    </row>
    <row r="17" spans="1:9" ht="20.399999999999999" x14ac:dyDescent="0.3">
      <c r="A17" s="11" t="s">
        <v>419</v>
      </c>
      <c r="B17" s="12" t="s">
        <v>23</v>
      </c>
      <c r="C17" s="12" t="s">
        <v>22</v>
      </c>
      <c r="D17" s="13" t="s">
        <v>24</v>
      </c>
      <c r="E17" s="22">
        <v>1</v>
      </c>
      <c r="F17" s="23">
        <v>184.91200000000001</v>
      </c>
      <c r="G17" s="9"/>
      <c r="H17" s="26">
        <f t="shared" si="0"/>
        <v>0</v>
      </c>
      <c r="I17" s="17"/>
    </row>
    <row r="18" spans="1:9" ht="20.399999999999999" x14ac:dyDescent="0.3">
      <c r="A18" s="11" t="s">
        <v>420</v>
      </c>
      <c r="B18" s="12" t="s">
        <v>26</v>
      </c>
      <c r="C18" s="12" t="s">
        <v>25</v>
      </c>
      <c r="D18" s="13" t="s">
        <v>12</v>
      </c>
      <c r="E18" s="22">
        <v>1</v>
      </c>
      <c r="F18" s="23">
        <v>48.164999999999999</v>
      </c>
      <c r="G18" s="9"/>
      <c r="H18" s="26">
        <f t="shared" si="0"/>
        <v>0</v>
      </c>
      <c r="I18" s="17"/>
    </row>
    <row r="19" spans="1:9" ht="20.399999999999999" x14ac:dyDescent="0.3">
      <c r="A19" s="11" t="s">
        <v>421</v>
      </c>
      <c r="B19" s="12" t="s">
        <v>28</v>
      </c>
      <c r="C19" s="12" t="s">
        <v>27</v>
      </c>
      <c r="D19" s="13" t="s">
        <v>12</v>
      </c>
      <c r="E19" s="22">
        <v>1</v>
      </c>
      <c r="F19" s="23">
        <v>49.360999999999997</v>
      </c>
      <c r="G19" s="9"/>
      <c r="H19" s="26">
        <f t="shared" si="0"/>
        <v>0</v>
      </c>
      <c r="I19" s="17"/>
    </row>
    <row r="20" spans="1:9" ht="20.399999999999999" x14ac:dyDescent="0.3">
      <c r="A20" s="11" t="s">
        <v>422</v>
      </c>
      <c r="B20" s="12" t="s">
        <v>30</v>
      </c>
      <c r="C20" s="12" t="s">
        <v>29</v>
      </c>
      <c r="D20" s="13" t="s">
        <v>24</v>
      </c>
      <c r="E20" s="22">
        <v>1</v>
      </c>
      <c r="F20" s="23">
        <v>13.299000000000001</v>
      </c>
      <c r="G20" s="9"/>
      <c r="H20" s="26">
        <f t="shared" si="0"/>
        <v>0</v>
      </c>
      <c r="I20" s="17"/>
    </row>
    <row r="21" spans="1:9" ht="20.399999999999999" x14ac:dyDescent="0.3">
      <c r="A21" s="11" t="s">
        <v>423</v>
      </c>
      <c r="B21" s="12" t="s">
        <v>32</v>
      </c>
      <c r="C21" s="12" t="s">
        <v>31</v>
      </c>
      <c r="D21" s="13" t="s">
        <v>24</v>
      </c>
      <c r="E21" s="22">
        <v>1</v>
      </c>
      <c r="F21" s="23">
        <v>7.2279999999999998</v>
      </c>
      <c r="G21" s="9"/>
      <c r="H21" s="26">
        <f t="shared" si="0"/>
        <v>0</v>
      </c>
      <c r="I21" s="17"/>
    </row>
    <row r="22" spans="1:9" ht="20.399999999999999" x14ac:dyDescent="0.3">
      <c r="A22" s="11" t="s">
        <v>424</v>
      </c>
      <c r="B22" s="12" t="s">
        <v>34</v>
      </c>
      <c r="C22" s="12" t="s">
        <v>33</v>
      </c>
      <c r="D22" s="13" t="s">
        <v>24</v>
      </c>
      <c r="E22" s="22">
        <v>1</v>
      </c>
      <c r="F22" s="23">
        <v>9.9580000000000002</v>
      </c>
      <c r="G22" s="9"/>
      <c r="H22" s="26">
        <f t="shared" si="0"/>
        <v>0</v>
      </c>
      <c r="I22" s="17"/>
    </row>
    <row r="23" spans="1:9" ht="20.399999999999999" x14ac:dyDescent="0.3">
      <c r="A23" s="11" t="s">
        <v>425</v>
      </c>
      <c r="B23" s="12" t="s">
        <v>36</v>
      </c>
      <c r="C23" s="12" t="s">
        <v>35</v>
      </c>
      <c r="D23" s="13" t="s">
        <v>24</v>
      </c>
      <c r="E23" s="22">
        <v>1</v>
      </c>
      <c r="F23" s="23">
        <v>6.6430000000000007</v>
      </c>
      <c r="G23" s="9"/>
      <c r="H23" s="26">
        <f t="shared" si="0"/>
        <v>0</v>
      </c>
      <c r="I23" s="17"/>
    </row>
    <row r="24" spans="1:9" ht="20.399999999999999" x14ac:dyDescent="0.3">
      <c r="A24" s="11" t="s">
        <v>426</v>
      </c>
      <c r="B24" s="12" t="s">
        <v>38</v>
      </c>
      <c r="C24" s="12" t="s">
        <v>37</v>
      </c>
      <c r="D24" s="13" t="s">
        <v>24</v>
      </c>
      <c r="E24" s="22">
        <v>1</v>
      </c>
      <c r="F24" s="23">
        <v>5.3819999999999997</v>
      </c>
      <c r="G24" s="9"/>
      <c r="H24" s="26">
        <f t="shared" si="0"/>
        <v>0</v>
      </c>
      <c r="I24" s="17"/>
    </row>
    <row r="25" spans="1:9" ht="20.399999999999999" x14ac:dyDescent="0.3">
      <c r="A25" s="11" t="s">
        <v>427</v>
      </c>
      <c r="B25" s="12" t="s">
        <v>40</v>
      </c>
      <c r="C25" s="12" t="s">
        <v>39</v>
      </c>
      <c r="D25" s="13" t="s">
        <v>41</v>
      </c>
      <c r="E25" s="22">
        <v>1</v>
      </c>
      <c r="F25" s="23">
        <v>217.672</v>
      </c>
      <c r="G25" s="9"/>
      <c r="H25" s="26">
        <f t="shared" si="0"/>
        <v>0</v>
      </c>
      <c r="I25" s="17"/>
    </row>
    <row r="26" spans="1:9" ht="20.399999999999999" x14ac:dyDescent="0.3">
      <c r="A26" s="11" t="s">
        <v>428</v>
      </c>
      <c r="B26" s="12" t="s">
        <v>43</v>
      </c>
      <c r="C26" s="12" t="s">
        <v>42</v>
      </c>
      <c r="D26" s="13" t="s">
        <v>41</v>
      </c>
      <c r="E26" s="22">
        <v>1</v>
      </c>
      <c r="F26" s="23">
        <v>236.977</v>
      </c>
      <c r="G26" s="9"/>
      <c r="H26" s="26">
        <f t="shared" si="0"/>
        <v>0</v>
      </c>
      <c r="I26" s="17"/>
    </row>
    <row r="27" spans="1:9" x14ac:dyDescent="0.3">
      <c r="A27" s="11" t="s">
        <v>429</v>
      </c>
      <c r="B27" s="12" t="s">
        <v>45</v>
      </c>
      <c r="C27" s="12" t="s">
        <v>44</v>
      </c>
      <c r="D27" s="13" t="s">
        <v>12</v>
      </c>
      <c r="E27" s="22">
        <v>1</v>
      </c>
      <c r="F27" s="23">
        <v>7.6049999999999995</v>
      </c>
      <c r="G27" s="9"/>
      <c r="H27" s="26">
        <f t="shared" si="0"/>
        <v>0</v>
      </c>
      <c r="I27" s="17"/>
    </row>
    <row r="28" spans="1:9" x14ac:dyDescent="0.3">
      <c r="A28" s="11" t="s">
        <v>430</v>
      </c>
      <c r="B28" s="12" t="s">
        <v>47</v>
      </c>
      <c r="C28" s="12" t="s">
        <v>46</v>
      </c>
      <c r="D28" s="13" t="s">
        <v>12</v>
      </c>
      <c r="E28" s="22">
        <v>1</v>
      </c>
      <c r="F28" s="23">
        <v>11.609</v>
      </c>
      <c r="G28" s="9"/>
      <c r="H28" s="26">
        <f t="shared" si="0"/>
        <v>0</v>
      </c>
      <c r="I28" s="17"/>
    </row>
    <row r="29" spans="1:9" ht="20.399999999999999" x14ac:dyDescent="0.3">
      <c r="A29" s="11" t="s">
        <v>431</v>
      </c>
      <c r="B29" s="12" t="s">
        <v>49</v>
      </c>
      <c r="C29" s="12" t="s">
        <v>48</v>
      </c>
      <c r="D29" s="13" t="s">
        <v>12</v>
      </c>
      <c r="E29" s="22">
        <v>1</v>
      </c>
      <c r="F29" s="23">
        <v>83.070000000000007</v>
      </c>
      <c r="G29" s="9"/>
      <c r="H29" s="26">
        <f t="shared" si="0"/>
        <v>0</v>
      </c>
      <c r="I29" s="17"/>
    </row>
    <row r="30" spans="1:9" ht="20.399999999999999" x14ac:dyDescent="0.3">
      <c r="A30" s="11" t="s">
        <v>432</v>
      </c>
      <c r="B30" s="12" t="s">
        <v>51</v>
      </c>
      <c r="C30" s="12" t="s">
        <v>50</v>
      </c>
      <c r="D30" s="13" t="s">
        <v>12</v>
      </c>
      <c r="E30" s="22">
        <v>1</v>
      </c>
      <c r="F30" s="23">
        <v>69.914000000000001</v>
      </c>
      <c r="G30" s="9"/>
      <c r="H30" s="26">
        <f t="shared" si="0"/>
        <v>0</v>
      </c>
      <c r="I30" s="17"/>
    </row>
    <row r="31" spans="1:9" ht="20.399999999999999" x14ac:dyDescent="0.3">
      <c r="A31" s="11" t="s">
        <v>433</v>
      </c>
      <c r="B31" s="12" t="s">
        <v>53</v>
      </c>
      <c r="C31" s="12" t="s">
        <v>52</v>
      </c>
      <c r="D31" s="13" t="s">
        <v>12</v>
      </c>
      <c r="E31" s="22">
        <v>1</v>
      </c>
      <c r="F31" s="23">
        <v>56.589000000000006</v>
      </c>
      <c r="G31" s="9"/>
      <c r="H31" s="26">
        <f t="shared" si="0"/>
        <v>0</v>
      </c>
      <c r="I31" s="17"/>
    </row>
    <row r="32" spans="1:9" x14ac:dyDescent="0.3">
      <c r="A32" s="11" t="s">
        <v>434</v>
      </c>
      <c r="B32" s="12" t="s">
        <v>55</v>
      </c>
      <c r="C32" s="12" t="s">
        <v>54</v>
      </c>
      <c r="D32" s="13" t="s">
        <v>12</v>
      </c>
      <c r="E32" s="22">
        <v>1</v>
      </c>
      <c r="F32" s="23">
        <v>25.623000000000001</v>
      </c>
      <c r="G32" s="9"/>
      <c r="H32" s="26">
        <f t="shared" si="0"/>
        <v>0</v>
      </c>
      <c r="I32" s="17"/>
    </row>
    <row r="33" spans="1:9" x14ac:dyDescent="0.3">
      <c r="A33" s="11" t="s">
        <v>435</v>
      </c>
      <c r="B33" s="12" t="s">
        <v>57</v>
      </c>
      <c r="C33" s="12" t="s">
        <v>56</v>
      </c>
      <c r="D33" s="13" t="s">
        <v>24</v>
      </c>
      <c r="E33" s="22">
        <v>1</v>
      </c>
      <c r="F33" s="23">
        <v>2.5870000000000002</v>
      </c>
      <c r="G33" s="9"/>
      <c r="H33" s="26">
        <f t="shared" si="0"/>
        <v>0</v>
      </c>
      <c r="I33" s="17"/>
    </row>
    <row r="34" spans="1:9" ht="20.399999999999999" x14ac:dyDescent="0.3">
      <c r="A34" s="11" t="s">
        <v>436</v>
      </c>
      <c r="B34" s="12" t="s">
        <v>59</v>
      </c>
      <c r="C34" s="12" t="s">
        <v>58</v>
      </c>
      <c r="D34" s="13" t="s">
        <v>60</v>
      </c>
      <c r="E34" s="22">
        <v>1</v>
      </c>
      <c r="F34" s="23">
        <v>18.408000000000001</v>
      </c>
      <c r="G34" s="9"/>
      <c r="H34" s="26">
        <f t="shared" si="0"/>
        <v>0</v>
      </c>
      <c r="I34" s="17"/>
    </row>
    <row r="35" spans="1:9" ht="20.399999999999999" x14ac:dyDescent="0.3">
      <c r="A35" s="11" t="s">
        <v>437</v>
      </c>
      <c r="B35" s="12" t="s">
        <v>62</v>
      </c>
      <c r="C35" s="12" t="s">
        <v>61</v>
      </c>
      <c r="D35" s="13" t="s">
        <v>60</v>
      </c>
      <c r="E35" s="22">
        <v>1</v>
      </c>
      <c r="F35" s="23">
        <v>13.611000000000001</v>
      </c>
      <c r="G35" s="9"/>
      <c r="H35" s="26">
        <f t="shared" si="0"/>
        <v>0</v>
      </c>
      <c r="I35" s="17"/>
    </row>
    <row r="36" spans="1:9" ht="30.6" x14ac:dyDescent="0.3">
      <c r="A36" s="11" t="s">
        <v>438</v>
      </c>
      <c r="B36" s="12" t="s">
        <v>64</v>
      </c>
      <c r="C36" s="12" t="s">
        <v>63</v>
      </c>
      <c r="D36" s="13" t="s">
        <v>24</v>
      </c>
      <c r="E36" s="22">
        <v>1</v>
      </c>
      <c r="F36" s="23">
        <v>25.259</v>
      </c>
      <c r="G36" s="9"/>
      <c r="H36" s="26">
        <f t="shared" si="0"/>
        <v>0</v>
      </c>
      <c r="I36" s="17"/>
    </row>
    <row r="37" spans="1:9" ht="30.6" x14ac:dyDescent="0.3">
      <c r="A37" s="11" t="s">
        <v>439</v>
      </c>
      <c r="B37" s="12" t="s">
        <v>66</v>
      </c>
      <c r="C37" s="12" t="s">
        <v>65</v>
      </c>
      <c r="D37" s="13" t="s">
        <v>24</v>
      </c>
      <c r="E37" s="22">
        <v>1</v>
      </c>
      <c r="F37" s="23">
        <v>19.344000000000001</v>
      </c>
      <c r="G37" s="9"/>
      <c r="H37" s="26">
        <f t="shared" si="0"/>
        <v>0</v>
      </c>
      <c r="I37" s="17"/>
    </row>
    <row r="38" spans="1:9" ht="30.6" x14ac:dyDescent="0.3">
      <c r="A38" s="11" t="s">
        <v>440</v>
      </c>
      <c r="B38" s="12" t="s">
        <v>68</v>
      </c>
      <c r="C38" s="12" t="s">
        <v>67</v>
      </c>
      <c r="D38" s="13" t="s">
        <v>24</v>
      </c>
      <c r="E38" s="22">
        <v>1</v>
      </c>
      <c r="F38" s="23">
        <v>0.72800000000000009</v>
      </c>
      <c r="G38" s="9"/>
      <c r="H38" s="26">
        <f t="shared" si="0"/>
        <v>0</v>
      </c>
      <c r="I38" s="17"/>
    </row>
    <row r="39" spans="1:9" ht="20.399999999999999" x14ac:dyDescent="0.3">
      <c r="A39" s="11" t="s">
        <v>441</v>
      </c>
      <c r="B39" s="12" t="s">
        <v>70</v>
      </c>
      <c r="C39" s="12" t="s">
        <v>69</v>
      </c>
      <c r="D39" s="13" t="s">
        <v>60</v>
      </c>
      <c r="E39" s="22">
        <v>1</v>
      </c>
      <c r="F39" s="23">
        <v>48.464000000000006</v>
      </c>
      <c r="G39" s="9"/>
      <c r="H39" s="26">
        <f t="shared" si="0"/>
        <v>0</v>
      </c>
      <c r="I39" s="17"/>
    </row>
    <row r="40" spans="1:9" ht="20.399999999999999" x14ac:dyDescent="0.3">
      <c r="A40" s="11" t="s">
        <v>442</v>
      </c>
      <c r="B40" s="12" t="s">
        <v>72</v>
      </c>
      <c r="C40" s="12" t="s">
        <v>71</v>
      </c>
      <c r="D40" s="13" t="s">
        <v>60</v>
      </c>
      <c r="E40" s="22">
        <v>1</v>
      </c>
      <c r="F40" s="23">
        <v>28.509</v>
      </c>
      <c r="G40" s="9"/>
      <c r="H40" s="26">
        <f t="shared" si="0"/>
        <v>0</v>
      </c>
      <c r="I40" s="17"/>
    </row>
    <row r="41" spans="1:9" ht="20.399999999999999" x14ac:dyDescent="0.3">
      <c r="A41" s="11" t="s">
        <v>443</v>
      </c>
      <c r="B41" s="12" t="s">
        <v>74</v>
      </c>
      <c r="C41" s="12" t="s">
        <v>73</v>
      </c>
      <c r="D41" s="13" t="s">
        <v>24</v>
      </c>
      <c r="E41" s="22">
        <v>1</v>
      </c>
      <c r="F41" s="23">
        <v>332.59200000000004</v>
      </c>
      <c r="G41" s="9"/>
      <c r="H41" s="26">
        <f t="shared" si="0"/>
        <v>0</v>
      </c>
      <c r="I41" s="17"/>
    </row>
    <row r="42" spans="1:9" ht="20.399999999999999" x14ac:dyDescent="0.3">
      <c r="A42" s="11" t="s">
        <v>444</v>
      </c>
      <c r="B42" s="12" t="s">
        <v>76</v>
      </c>
      <c r="C42" s="12" t="s">
        <v>75</v>
      </c>
      <c r="D42" s="13" t="s">
        <v>24</v>
      </c>
      <c r="E42" s="22">
        <v>1</v>
      </c>
      <c r="F42" s="23">
        <v>57.343000000000004</v>
      </c>
      <c r="G42" s="9"/>
      <c r="H42" s="26">
        <f t="shared" si="0"/>
        <v>0</v>
      </c>
      <c r="I42" s="17"/>
    </row>
    <row r="43" spans="1:9" ht="20.399999999999999" x14ac:dyDescent="0.3">
      <c r="A43" s="11" t="s">
        <v>445</v>
      </c>
      <c r="B43" s="12" t="s">
        <v>78</v>
      </c>
      <c r="C43" s="12" t="s">
        <v>77</v>
      </c>
      <c r="D43" s="13" t="s">
        <v>24</v>
      </c>
      <c r="E43" s="22">
        <v>1</v>
      </c>
      <c r="F43" s="23">
        <v>63.310000000000009</v>
      </c>
      <c r="G43" s="9"/>
      <c r="H43" s="26">
        <f t="shared" si="0"/>
        <v>0</v>
      </c>
      <c r="I43" s="17"/>
    </row>
    <row r="44" spans="1:9" ht="20.399999999999999" x14ac:dyDescent="0.3">
      <c r="A44" s="11" t="s">
        <v>446</v>
      </c>
      <c r="B44" s="12" t="s">
        <v>79</v>
      </c>
      <c r="C44" s="12" t="s">
        <v>323</v>
      </c>
      <c r="D44" s="13" t="s">
        <v>24</v>
      </c>
      <c r="E44" s="22">
        <v>1</v>
      </c>
      <c r="F44" s="23">
        <v>51.948</v>
      </c>
      <c r="G44" s="9"/>
      <c r="H44" s="26">
        <f t="shared" si="0"/>
        <v>0</v>
      </c>
      <c r="I44" s="17"/>
    </row>
    <row r="45" spans="1:9" ht="30.6" x14ac:dyDescent="0.3">
      <c r="A45" s="11" t="s">
        <v>447</v>
      </c>
      <c r="B45" s="12" t="s">
        <v>81</v>
      </c>
      <c r="C45" s="12" t="s">
        <v>80</v>
      </c>
      <c r="D45" s="13" t="s">
        <v>24</v>
      </c>
      <c r="E45" s="22">
        <v>1</v>
      </c>
      <c r="F45" s="23">
        <v>2.0930000000000004</v>
      </c>
      <c r="G45" s="9"/>
      <c r="H45" s="26">
        <f t="shared" si="0"/>
        <v>0</v>
      </c>
      <c r="I45" s="17"/>
    </row>
    <row r="46" spans="1:9" ht="20.399999999999999" x14ac:dyDescent="0.3">
      <c r="A46" s="11" t="s">
        <v>448</v>
      </c>
      <c r="B46" s="12" t="s">
        <v>83</v>
      </c>
      <c r="C46" s="12" t="s">
        <v>82</v>
      </c>
      <c r="D46" s="13" t="s">
        <v>60</v>
      </c>
      <c r="E46" s="22">
        <v>1</v>
      </c>
      <c r="F46" s="23">
        <v>10.907000000000002</v>
      </c>
      <c r="G46" s="9"/>
      <c r="H46" s="26">
        <f t="shared" si="0"/>
        <v>0</v>
      </c>
      <c r="I46" s="17"/>
    </row>
    <row r="47" spans="1:9" ht="20.399999999999999" x14ac:dyDescent="0.3">
      <c r="A47" s="11" t="s">
        <v>449</v>
      </c>
      <c r="B47" s="12" t="s">
        <v>84</v>
      </c>
      <c r="C47" s="12" t="s">
        <v>327</v>
      </c>
      <c r="D47" s="13" t="s">
        <v>24</v>
      </c>
      <c r="E47" s="22">
        <v>1</v>
      </c>
      <c r="F47" s="23">
        <v>13.78</v>
      </c>
      <c r="G47" s="9"/>
      <c r="H47" s="26">
        <f t="shared" si="0"/>
        <v>0</v>
      </c>
      <c r="I47" s="17"/>
    </row>
    <row r="48" spans="1:9" ht="30.6" x14ac:dyDescent="0.3">
      <c r="A48" s="11" t="s">
        <v>450</v>
      </c>
      <c r="B48" s="12" t="s">
        <v>85</v>
      </c>
      <c r="C48" s="12" t="s">
        <v>329</v>
      </c>
      <c r="D48" s="13" t="s">
        <v>24</v>
      </c>
      <c r="E48" s="22">
        <v>1</v>
      </c>
      <c r="F48" s="23">
        <v>34.644999999999996</v>
      </c>
      <c r="G48" s="9"/>
      <c r="H48" s="26">
        <f t="shared" si="0"/>
        <v>0</v>
      </c>
      <c r="I48" s="17"/>
    </row>
    <row r="49" spans="1:9" ht="30.6" x14ac:dyDescent="0.3">
      <c r="A49" s="11" t="s">
        <v>451</v>
      </c>
      <c r="B49" s="12" t="s">
        <v>87</v>
      </c>
      <c r="C49" s="12" t="s">
        <v>86</v>
      </c>
      <c r="D49" s="13" t="s">
        <v>24</v>
      </c>
      <c r="E49" s="22">
        <v>1</v>
      </c>
      <c r="F49" s="23">
        <v>5.8240000000000007</v>
      </c>
      <c r="G49" s="9"/>
      <c r="H49" s="26">
        <f t="shared" si="0"/>
        <v>0</v>
      </c>
      <c r="I49" s="17"/>
    </row>
    <row r="50" spans="1:9" ht="20.399999999999999" x14ac:dyDescent="0.3">
      <c r="A50" s="11" t="s">
        <v>452</v>
      </c>
      <c r="B50" s="12" t="s">
        <v>89</v>
      </c>
      <c r="C50" s="12" t="s">
        <v>88</v>
      </c>
      <c r="D50" s="13" t="s">
        <v>24</v>
      </c>
      <c r="E50" s="22">
        <v>1</v>
      </c>
      <c r="F50" s="23">
        <v>0.65</v>
      </c>
      <c r="G50" s="9"/>
      <c r="H50" s="26">
        <f t="shared" si="0"/>
        <v>0</v>
      </c>
      <c r="I50" s="17"/>
    </row>
    <row r="51" spans="1:9" ht="30.6" x14ac:dyDescent="0.3">
      <c r="A51" s="11" t="s">
        <v>453</v>
      </c>
      <c r="B51" s="12" t="s">
        <v>90</v>
      </c>
      <c r="C51" s="12" t="s">
        <v>330</v>
      </c>
      <c r="D51" s="13" t="s">
        <v>24</v>
      </c>
      <c r="E51" s="22">
        <v>1</v>
      </c>
      <c r="F51" s="23">
        <v>16.588000000000001</v>
      </c>
      <c r="G51" s="9"/>
      <c r="H51" s="26">
        <f t="shared" si="0"/>
        <v>0</v>
      </c>
      <c r="I51" s="17"/>
    </row>
    <row r="52" spans="1:9" ht="20.399999999999999" x14ac:dyDescent="0.3">
      <c r="A52" s="11" t="s">
        <v>454</v>
      </c>
      <c r="B52" s="12" t="s">
        <v>91</v>
      </c>
      <c r="C52" s="12" t="s">
        <v>331</v>
      </c>
      <c r="D52" s="13" t="s">
        <v>24</v>
      </c>
      <c r="E52" s="22">
        <v>1</v>
      </c>
      <c r="F52" s="23">
        <v>16.509999999999998</v>
      </c>
      <c r="G52" s="9"/>
      <c r="H52" s="26">
        <f t="shared" si="0"/>
        <v>0</v>
      </c>
      <c r="I52" s="17"/>
    </row>
    <row r="53" spans="1:9" ht="20.399999999999999" x14ac:dyDescent="0.3">
      <c r="A53" s="11" t="s">
        <v>455</v>
      </c>
      <c r="B53" s="12" t="s">
        <v>92</v>
      </c>
      <c r="C53" s="12" t="s">
        <v>332</v>
      </c>
      <c r="D53" s="13" t="s">
        <v>24</v>
      </c>
      <c r="E53" s="22">
        <v>1</v>
      </c>
      <c r="F53" s="23">
        <v>8.1640000000000015</v>
      </c>
      <c r="G53" s="9"/>
      <c r="H53" s="26">
        <f t="shared" si="0"/>
        <v>0</v>
      </c>
      <c r="I53" s="17"/>
    </row>
    <row r="54" spans="1:9" ht="20.399999999999999" x14ac:dyDescent="0.3">
      <c r="A54" s="11" t="s">
        <v>456</v>
      </c>
      <c r="B54" s="12" t="s">
        <v>94</v>
      </c>
      <c r="C54" s="12" t="s">
        <v>93</v>
      </c>
      <c r="D54" s="13" t="s">
        <v>24</v>
      </c>
      <c r="E54" s="22">
        <v>1</v>
      </c>
      <c r="F54" s="23">
        <v>41.080000000000005</v>
      </c>
      <c r="G54" s="9"/>
      <c r="H54" s="26">
        <f t="shared" si="0"/>
        <v>0</v>
      </c>
      <c r="I54" s="17"/>
    </row>
    <row r="55" spans="1:9" ht="20.399999999999999" x14ac:dyDescent="0.3">
      <c r="A55" s="11" t="s">
        <v>457</v>
      </c>
      <c r="B55" s="12" t="s">
        <v>96</v>
      </c>
      <c r="C55" s="12" t="s">
        <v>95</v>
      </c>
      <c r="D55" s="13" t="s">
        <v>24</v>
      </c>
      <c r="E55" s="22">
        <v>1</v>
      </c>
      <c r="F55" s="23">
        <v>39.168999999999997</v>
      </c>
      <c r="G55" s="9"/>
      <c r="H55" s="26">
        <f t="shared" si="0"/>
        <v>0</v>
      </c>
      <c r="I55" s="17"/>
    </row>
    <row r="56" spans="1:9" ht="20.399999999999999" x14ac:dyDescent="0.3">
      <c r="A56" s="11" t="s">
        <v>458</v>
      </c>
      <c r="B56" s="12" t="s">
        <v>98</v>
      </c>
      <c r="C56" s="12" t="s">
        <v>97</v>
      </c>
      <c r="D56" s="13" t="s">
        <v>24</v>
      </c>
      <c r="E56" s="22">
        <v>1</v>
      </c>
      <c r="F56" s="23">
        <v>47.046999999999997</v>
      </c>
      <c r="G56" s="9"/>
      <c r="H56" s="26">
        <f t="shared" si="0"/>
        <v>0</v>
      </c>
      <c r="I56" s="17"/>
    </row>
    <row r="57" spans="1:9" ht="20.399999999999999" x14ac:dyDescent="0.3">
      <c r="A57" s="11" t="s">
        <v>459</v>
      </c>
      <c r="B57" s="12" t="s">
        <v>100</v>
      </c>
      <c r="C57" s="12" t="s">
        <v>99</v>
      </c>
      <c r="D57" s="13" t="s">
        <v>24</v>
      </c>
      <c r="E57" s="22">
        <v>1</v>
      </c>
      <c r="F57" s="23">
        <v>44.914999999999999</v>
      </c>
      <c r="G57" s="9"/>
      <c r="H57" s="26">
        <f t="shared" si="0"/>
        <v>0</v>
      </c>
      <c r="I57" s="17"/>
    </row>
    <row r="58" spans="1:9" ht="20.399999999999999" x14ac:dyDescent="0.3">
      <c r="A58" s="11" t="s">
        <v>460</v>
      </c>
      <c r="B58" s="12" t="s">
        <v>101</v>
      </c>
      <c r="C58" s="12" t="s">
        <v>646</v>
      </c>
      <c r="D58" s="13" t="s">
        <v>24</v>
      </c>
      <c r="E58" s="22">
        <v>1</v>
      </c>
      <c r="F58" s="23">
        <v>49.036000000000001</v>
      </c>
      <c r="G58" s="9"/>
      <c r="H58" s="26">
        <f t="shared" si="0"/>
        <v>0</v>
      </c>
      <c r="I58" s="17"/>
    </row>
    <row r="59" spans="1:9" ht="20.399999999999999" x14ac:dyDescent="0.3">
      <c r="A59" s="11" t="s">
        <v>461</v>
      </c>
      <c r="B59" s="12" t="s">
        <v>101</v>
      </c>
      <c r="C59" s="12" t="s">
        <v>326</v>
      </c>
      <c r="D59" s="13" t="s">
        <v>24</v>
      </c>
      <c r="E59" s="22">
        <v>1</v>
      </c>
      <c r="F59" s="23">
        <v>59.527000000000001</v>
      </c>
      <c r="G59" s="9"/>
      <c r="H59" s="26">
        <f t="shared" si="0"/>
        <v>0</v>
      </c>
      <c r="I59" s="17"/>
    </row>
    <row r="60" spans="1:9" ht="20.399999999999999" x14ac:dyDescent="0.3">
      <c r="A60" s="11" t="s">
        <v>462</v>
      </c>
      <c r="B60" s="12" t="s">
        <v>647</v>
      </c>
      <c r="C60" s="12" t="s">
        <v>648</v>
      </c>
      <c r="D60" s="13" t="s">
        <v>24</v>
      </c>
      <c r="E60" s="22">
        <v>1</v>
      </c>
      <c r="F60" s="23">
        <v>126.34700000000001</v>
      </c>
      <c r="G60" s="32"/>
      <c r="H60" s="26">
        <f t="shared" si="0"/>
        <v>0</v>
      </c>
      <c r="I60" s="17"/>
    </row>
    <row r="61" spans="1:9" ht="20.399999999999999" x14ac:dyDescent="0.3">
      <c r="A61" s="11" t="s">
        <v>463</v>
      </c>
      <c r="B61" s="12" t="s">
        <v>103</v>
      </c>
      <c r="C61" s="12" t="s">
        <v>102</v>
      </c>
      <c r="D61" s="13" t="s">
        <v>24</v>
      </c>
      <c r="E61" s="22">
        <v>1</v>
      </c>
      <c r="F61" s="23">
        <v>7.8390000000000004</v>
      </c>
      <c r="G61" s="32"/>
      <c r="H61" s="26">
        <f t="shared" si="0"/>
        <v>0</v>
      </c>
      <c r="I61" s="17"/>
    </row>
    <row r="62" spans="1:9" ht="20.399999999999999" x14ac:dyDescent="0.3">
      <c r="A62" s="11" t="s">
        <v>464</v>
      </c>
      <c r="B62" s="12" t="s">
        <v>105</v>
      </c>
      <c r="C62" s="12" t="s">
        <v>104</v>
      </c>
      <c r="D62" s="13" t="s">
        <v>60</v>
      </c>
      <c r="E62" s="22">
        <v>1</v>
      </c>
      <c r="F62" s="23">
        <v>9.152000000000001</v>
      </c>
      <c r="G62" s="9"/>
      <c r="H62" s="26">
        <f t="shared" si="0"/>
        <v>0</v>
      </c>
      <c r="I62" s="17"/>
    </row>
    <row r="63" spans="1:9" ht="20.399999999999999" x14ac:dyDescent="0.3">
      <c r="A63" s="11" t="s">
        <v>465</v>
      </c>
      <c r="B63" s="12" t="s">
        <v>106</v>
      </c>
      <c r="C63" s="12" t="s">
        <v>328</v>
      </c>
      <c r="D63" s="13" t="s">
        <v>24</v>
      </c>
      <c r="E63" s="22">
        <v>1</v>
      </c>
      <c r="F63" s="23">
        <v>3.2110000000000003</v>
      </c>
      <c r="G63" s="9"/>
      <c r="H63" s="26">
        <f t="shared" si="0"/>
        <v>0</v>
      </c>
      <c r="I63" s="17"/>
    </row>
    <row r="64" spans="1:9" ht="30.6" x14ac:dyDescent="0.3">
      <c r="A64" s="11" t="s">
        <v>466</v>
      </c>
      <c r="B64" s="12" t="s">
        <v>107</v>
      </c>
      <c r="C64" s="12" t="s">
        <v>333</v>
      </c>
      <c r="D64" s="13" t="s">
        <v>24</v>
      </c>
      <c r="E64" s="22">
        <v>1</v>
      </c>
      <c r="F64" s="23">
        <v>28.015000000000001</v>
      </c>
      <c r="G64" s="9"/>
      <c r="H64" s="26">
        <f t="shared" si="0"/>
        <v>0</v>
      </c>
      <c r="I64" s="17"/>
    </row>
    <row r="65" spans="1:9" ht="30.6" x14ac:dyDescent="0.3">
      <c r="A65" s="11" t="s">
        <v>467</v>
      </c>
      <c r="B65" s="12" t="s">
        <v>108</v>
      </c>
      <c r="C65" s="12" t="s">
        <v>334</v>
      </c>
      <c r="D65" s="13" t="s">
        <v>24</v>
      </c>
      <c r="E65" s="22">
        <v>1</v>
      </c>
      <c r="F65" s="23">
        <v>27.157</v>
      </c>
      <c r="G65" s="9"/>
      <c r="H65" s="26">
        <f t="shared" si="0"/>
        <v>0</v>
      </c>
      <c r="I65" s="17"/>
    </row>
    <row r="66" spans="1:9" ht="30.6" x14ac:dyDescent="0.3">
      <c r="A66" s="11" t="s">
        <v>468</v>
      </c>
      <c r="B66" s="12" t="s">
        <v>109</v>
      </c>
      <c r="C66" s="12" t="s">
        <v>335</v>
      </c>
      <c r="D66" s="13" t="s">
        <v>24</v>
      </c>
      <c r="E66" s="22">
        <v>1</v>
      </c>
      <c r="F66" s="23">
        <v>26.91</v>
      </c>
      <c r="G66" s="9"/>
      <c r="H66" s="26">
        <f t="shared" si="0"/>
        <v>0</v>
      </c>
      <c r="I66" s="17"/>
    </row>
    <row r="67" spans="1:9" ht="30.6" x14ac:dyDescent="0.3">
      <c r="A67" s="11" t="s">
        <v>469</v>
      </c>
      <c r="B67" s="12" t="s">
        <v>110</v>
      </c>
      <c r="C67" s="12" t="s">
        <v>336</v>
      </c>
      <c r="D67" s="13" t="s">
        <v>24</v>
      </c>
      <c r="E67" s="22">
        <v>1</v>
      </c>
      <c r="F67" s="23">
        <v>22.880000000000003</v>
      </c>
      <c r="G67" s="9"/>
      <c r="H67" s="26">
        <f t="shared" si="0"/>
        <v>0</v>
      </c>
      <c r="I67" s="17"/>
    </row>
    <row r="68" spans="1:9" ht="30.6" x14ac:dyDescent="0.3">
      <c r="A68" s="11" t="s">
        <v>470</v>
      </c>
      <c r="B68" s="12" t="s">
        <v>111</v>
      </c>
      <c r="C68" s="12" t="s">
        <v>337</v>
      </c>
      <c r="D68" s="13" t="s">
        <v>24</v>
      </c>
      <c r="E68" s="22">
        <v>1</v>
      </c>
      <c r="F68" s="23">
        <v>20.657</v>
      </c>
      <c r="G68" s="9"/>
      <c r="H68" s="26">
        <f t="shared" si="0"/>
        <v>0</v>
      </c>
      <c r="I68" s="17"/>
    </row>
    <row r="69" spans="1:9" ht="30.6" x14ac:dyDescent="0.3">
      <c r="A69" s="11" t="s">
        <v>471</v>
      </c>
      <c r="B69" s="12" t="s">
        <v>112</v>
      </c>
      <c r="C69" s="12" t="s">
        <v>338</v>
      </c>
      <c r="D69" s="13" t="s">
        <v>24</v>
      </c>
      <c r="E69" s="22">
        <v>1</v>
      </c>
      <c r="F69" s="23">
        <v>18.576999999999998</v>
      </c>
      <c r="G69" s="9"/>
      <c r="H69" s="26">
        <f t="shared" si="0"/>
        <v>0</v>
      </c>
      <c r="I69" s="17"/>
    </row>
    <row r="70" spans="1:9" ht="30.6" x14ac:dyDescent="0.3">
      <c r="A70" s="11" t="s">
        <v>472</v>
      </c>
      <c r="B70" s="12" t="s">
        <v>113</v>
      </c>
      <c r="C70" s="12" t="s">
        <v>339</v>
      </c>
      <c r="D70" s="13" t="s">
        <v>24</v>
      </c>
      <c r="E70" s="22">
        <v>1</v>
      </c>
      <c r="F70" s="23">
        <v>13.416</v>
      </c>
      <c r="G70" s="9"/>
      <c r="H70" s="26">
        <f t="shared" si="0"/>
        <v>0</v>
      </c>
      <c r="I70" s="17"/>
    </row>
    <row r="71" spans="1:9" ht="30.6" x14ac:dyDescent="0.3">
      <c r="A71" s="11" t="s">
        <v>473</v>
      </c>
      <c r="B71" s="12" t="s">
        <v>114</v>
      </c>
      <c r="C71" s="12" t="s">
        <v>340</v>
      </c>
      <c r="D71" s="13" t="s">
        <v>24</v>
      </c>
      <c r="E71" s="22">
        <v>1</v>
      </c>
      <c r="F71" s="23">
        <v>27.625</v>
      </c>
      <c r="G71" s="9"/>
      <c r="H71" s="26">
        <f t="shared" si="0"/>
        <v>0</v>
      </c>
      <c r="I71" s="17"/>
    </row>
    <row r="72" spans="1:9" ht="30.6" x14ac:dyDescent="0.3">
      <c r="A72" s="11" t="s">
        <v>474</v>
      </c>
      <c r="B72" s="12" t="s">
        <v>115</v>
      </c>
      <c r="C72" s="12" t="s">
        <v>341</v>
      </c>
      <c r="D72" s="13" t="s">
        <v>24</v>
      </c>
      <c r="E72" s="22">
        <v>1</v>
      </c>
      <c r="F72" s="23">
        <v>22.490000000000002</v>
      </c>
      <c r="G72" s="9"/>
      <c r="H72" s="26">
        <f t="shared" si="0"/>
        <v>0</v>
      </c>
      <c r="I72" s="17"/>
    </row>
    <row r="73" spans="1:9" ht="30.6" x14ac:dyDescent="0.3">
      <c r="A73" s="11" t="s">
        <v>475</v>
      </c>
      <c r="B73" s="12" t="s">
        <v>116</v>
      </c>
      <c r="C73" s="12" t="s">
        <v>342</v>
      </c>
      <c r="D73" s="13" t="s">
        <v>24</v>
      </c>
      <c r="E73" s="22">
        <v>1</v>
      </c>
      <c r="F73" s="23">
        <v>32.487000000000002</v>
      </c>
      <c r="G73" s="9"/>
      <c r="H73" s="26">
        <f t="shared" ref="H73:H136" si="1">E73*G73</f>
        <v>0</v>
      </c>
      <c r="I73" s="17"/>
    </row>
    <row r="74" spans="1:9" ht="30.6" x14ac:dyDescent="0.3">
      <c r="A74" s="11" t="s">
        <v>476</v>
      </c>
      <c r="B74" s="12" t="s">
        <v>117</v>
      </c>
      <c r="C74" s="12" t="s">
        <v>343</v>
      </c>
      <c r="D74" s="13" t="s">
        <v>24</v>
      </c>
      <c r="E74" s="22">
        <v>1</v>
      </c>
      <c r="F74" s="23">
        <v>32.032000000000004</v>
      </c>
      <c r="G74" s="9"/>
      <c r="H74" s="26">
        <f t="shared" si="1"/>
        <v>0</v>
      </c>
      <c r="I74" s="17"/>
    </row>
    <row r="75" spans="1:9" ht="30.6" x14ac:dyDescent="0.3">
      <c r="A75" s="11" t="s">
        <v>477</v>
      </c>
      <c r="B75" s="12" t="s">
        <v>118</v>
      </c>
      <c r="C75" s="12" t="s">
        <v>344</v>
      </c>
      <c r="D75" s="13" t="s">
        <v>24</v>
      </c>
      <c r="E75" s="22">
        <v>1</v>
      </c>
      <c r="F75" s="23">
        <v>31.759</v>
      </c>
      <c r="G75" s="9"/>
      <c r="H75" s="26">
        <f t="shared" si="1"/>
        <v>0</v>
      </c>
      <c r="I75" s="17"/>
    </row>
    <row r="76" spans="1:9" ht="30.6" x14ac:dyDescent="0.3">
      <c r="A76" s="11" t="s">
        <v>478</v>
      </c>
      <c r="B76" s="12" t="s">
        <v>120</v>
      </c>
      <c r="C76" s="12" t="s">
        <v>119</v>
      </c>
      <c r="D76" s="13" t="s">
        <v>24</v>
      </c>
      <c r="E76" s="22">
        <v>1</v>
      </c>
      <c r="F76" s="23">
        <v>2.431</v>
      </c>
      <c r="G76" s="9"/>
      <c r="H76" s="26">
        <f t="shared" si="1"/>
        <v>0</v>
      </c>
      <c r="I76" s="17"/>
    </row>
    <row r="77" spans="1:9" ht="30.6" x14ac:dyDescent="0.3">
      <c r="A77" s="11" t="s">
        <v>479</v>
      </c>
      <c r="B77" s="12" t="s">
        <v>122</v>
      </c>
      <c r="C77" s="12" t="s">
        <v>121</v>
      </c>
      <c r="D77" s="13" t="s">
        <v>24</v>
      </c>
      <c r="E77" s="22">
        <v>1</v>
      </c>
      <c r="F77" s="23">
        <v>32.5</v>
      </c>
      <c r="G77" s="9"/>
      <c r="H77" s="26">
        <f t="shared" si="1"/>
        <v>0</v>
      </c>
      <c r="I77" s="17"/>
    </row>
    <row r="78" spans="1:9" ht="20.399999999999999" x14ac:dyDescent="0.3">
      <c r="A78" s="11" t="s">
        <v>480</v>
      </c>
      <c r="B78" s="12" t="s">
        <v>123</v>
      </c>
      <c r="C78" s="12" t="s">
        <v>324</v>
      </c>
      <c r="D78" s="13" t="s">
        <v>24</v>
      </c>
      <c r="E78" s="22">
        <v>1</v>
      </c>
      <c r="F78" s="23">
        <v>28.288000000000004</v>
      </c>
      <c r="G78" s="9"/>
      <c r="H78" s="26">
        <f t="shared" si="1"/>
        <v>0</v>
      </c>
      <c r="I78" s="17"/>
    </row>
    <row r="79" spans="1:9" ht="20.399999999999999" x14ac:dyDescent="0.3">
      <c r="A79" s="11" t="s">
        <v>481</v>
      </c>
      <c r="B79" s="12" t="s">
        <v>124</v>
      </c>
      <c r="C79" s="12" t="s">
        <v>325</v>
      </c>
      <c r="D79" s="13" t="s">
        <v>24</v>
      </c>
      <c r="E79" s="22">
        <v>1</v>
      </c>
      <c r="F79" s="23">
        <v>9.2949999999999999</v>
      </c>
      <c r="G79" s="9"/>
      <c r="H79" s="26">
        <f t="shared" si="1"/>
        <v>0</v>
      </c>
      <c r="I79" s="17"/>
    </row>
    <row r="80" spans="1:9" ht="20.399999999999999" x14ac:dyDescent="0.3">
      <c r="A80" s="11" t="s">
        <v>482</v>
      </c>
      <c r="B80" s="12" t="s">
        <v>125</v>
      </c>
      <c r="C80" s="12" t="s">
        <v>345</v>
      </c>
      <c r="D80" s="13" t="s">
        <v>24</v>
      </c>
      <c r="E80" s="22">
        <v>1</v>
      </c>
      <c r="F80" s="23">
        <v>7.0200000000000005</v>
      </c>
      <c r="G80" s="9"/>
      <c r="H80" s="26">
        <f t="shared" si="1"/>
        <v>0</v>
      </c>
      <c r="I80" s="17"/>
    </row>
    <row r="81" spans="1:9" ht="20.399999999999999" x14ac:dyDescent="0.3">
      <c r="A81" s="11" t="s">
        <v>483</v>
      </c>
      <c r="B81" s="12" t="s">
        <v>126</v>
      </c>
      <c r="C81" s="12" t="s">
        <v>348</v>
      </c>
      <c r="D81" s="13" t="s">
        <v>24</v>
      </c>
      <c r="E81" s="22">
        <v>1</v>
      </c>
      <c r="F81" s="23">
        <v>15.990000000000002</v>
      </c>
      <c r="G81" s="9"/>
      <c r="H81" s="26">
        <f t="shared" si="1"/>
        <v>0</v>
      </c>
      <c r="I81" s="17"/>
    </row>
    <row r="82" spans="1:9" ht="20.399999999999999" x14ac:dyDescent="0.3">
      <c r="A82" s="11" t="s">
        <v>484</v>
      </c>
      <c r="B82" s="12" t="s">
        <v>127</v>
      </c>
      <c r="C82" s="12" t="s">
        <v>349</v>
      </c>
      <c r="D82" s="13" t="s">
        <v>24</v>
      </c>
      <c r="E82" s="22">
        <v>1</v>
      </c>
      <c r="F82" s="23">
        <v>8.84</v>
      </c>
      <c r="G82" s="9"/>
      <c r="H82" s="26">
        <f t="shared" si="1"/>
        <v>0</v>
      </c>
      <c r="I82" s="17"/>
    </row>
    <row r="83" spans="1:9" ht="20.399999999999999" x14ac:dyDescent="0.3">
      <c r="A83" s="11" t="s">
        <v>485</v>
      </c>
      <c r="B83" s="12" t="s">
        <v>128</v>
      </c>
      <c r="C83" s="12" t="s">
        <v>347</v>
      </c>
      <c r="D83" s="13" t="s">
        <v>24</v>
      </c>
      <c r="E83" s="22">
        <v>1</v>
      </c>
      <c r="F83" s="23">
        <v>19.318000000000001</v>
      </c>
      <c r="G83" s="9"/>
      <c r="H83" s="26">
        <f t="shared" si="1"/>
        <v>0</v>
      </c>
      <c r="I83" s="17"/>
    </row>
    <row r="84" spans="1:9" ht="20.399999999999999" x14ac:dyDescent="0.3">
      <c r="A84" s="11" t="s">
        <v>486</v>
      </c>
      <c r="B84" s="12" t="s">
        <v>129</v>
      </c>
      <c r="C84" s="12" t="s">
        <v>346</v>
      </c>
      <c r="D84" s="13" t="s">
        <v>24</v>
      </c>
      <c r="E84" s="22">
        <v>1</v>
      </c>
      <c r="F84" s="23">
        <v>8.4759999999999991</v>
      </c>
      <c r="G84" s="9"/>
      <c r="H84" s="26">
        <f t="shared" si="1"/>
        <v>0</v>
      </c>
      <c r="I84" s="17"/>
    </row>
    <row r="85" spans="1:9" ht="20.399999999999999" x14ac:dyDescent="0.3">
      <c r="A85" s="11" t="s">
        <v>487</v>
      </c>
      <c r="B85" s="12" t="s">
        <v>131</v>
      </c>
      <c r="C85" s="12" t="s">
        <v>130</v>
      </c>
      <c r="D85" s="13" t="s">
        <v>60</v>
      </c>
      <c r="E85" s="22">
        <v>1</v>
      </c>
      <c r="F85" s="23">
        <v>3.2889999999999997</v>
      </c>
      <c r="G85" s="9"/>
      <c r="H85" s="26">
        <f t="shared" si="1"/>
        <v>0</v>
      </c>
      <c r="I85" s="17"/>
    </row>
    <row r="86" spans="1:9" ht="20.399999999999999" x14ac:dyDescent="0.3">
      <c r="A86" s="11" t="s">
        <v>488</v>
      </c>
      <c r="B86" s="12" t="s">
        <v>133</v>
      </c>
      <c r="C86" s="12" t="s">
        <v>132</v>
      </c>
      <c r="D86" s="13" t="s">
        <v>60</v>
      </c>
      <c r="E86" s="22">
        <v>1</v>
      </c>
      <c r="F86" s="23">
        <v>4.9530000000000003</v>
      </c>
      <c r="G86" s="9"/>
      <c r="H86" s="26">
        <f t="shared" si="1"/>
        <v>0</v>
      </c>
      <c r="I86" s="17"/>
    </row>
    <row r="87" spans="1:9" ht="30.6" x14ac:dyDescent="0.3">
      <c r="A87" s="11" t="s">
        <v>489</v>
      </c>
      <c r="B87" s="12" t="s">
        <v>135</v>
      </c>
      <c r="C87" s="12" t="s">
        <v>134</v>
      </c>
      <c r="D87" s="13" t="s">
        <v>24</v>
      </c>
      <c r="E87" s="22">
        <v>1</v>
      </c>
      <c r="F87" s="23">
        <v>29.561999999999998</v>
      </c>
      <c r="G87" s="9"/>
      <c r="H87" s="26">
        <f t="shared" si="1"/>
        <v>0</v>
      </c>
      <c r="I87" s="17"/>
    </row>
    <row r="88" spans="1:9" ht="20.399999999999999" x14ac:dyDescent="0.3">
      <c r="A88" s="11" t="s">
        <v>490</v>
      </c>
      <c r="B88" s="12" t="s">
        <v>137</v>
      </c>
      <c r="C88" s="12" t="s">
        <v>136</v>
      </c>
      <c r="D88" s="13" t="s">
        <v>12</v>
      </c>
      <c r="E88" s="22">
        <v>1</v>
      </c>
      <c r="F88" s="23">
        <v>48.087000000000003</v>
      </c>
      <c r="G88" s="9"/>
      <c r="H88" s="26">
        <f t="shared" si="1"/>
        <v>0</v>
      </c>
      <c r="I88" s="17"/>
    </row>
    <row r="89" spans="1:9" ht="30.6" x14ac:dyDescent="0.3">
      <c r="A89" s="11" t="s">
        <v>491</v>
      </c>
      <c r="B89" s="12" t="s">
        <v>138</v>
      </c>
      <c r="C89" s="12" t="s">
        <v>350</v>
      </c>
      <c r="D89" s="13" t="s">
        <v>24</v>
      </c>
      <c r="E89" s="22">
        <v>1</v>
      </c>
      <c r="F89" s="23">
        <v>11.063000000000001</v>
      </c>
      <c r="G89" s="9"/>
      <c r="H89" s="26">
        <f t="shared" si="1"/>
        <v>0</v>
      </c>
      <c r="I89" s="17"/>
    </row>
    <row r="90" spans="1:9" ht="30.6" x14ac:dyDescent="0.3">
      <c r="A90" s="11" t="s">
        <v>492</v>
      </c>
      <c r="B90" s="12" t="s">
        <v>139</v>
      </c>
      <c r="C90" s="12" t="s">
        <v>354</v>
      </c>
      <c r="D90" s="13" t="s">
        <v>24</v>
      </c>
      <c r="E90" s="22">
        <v>1</v>
      </c>
      <c r="F90" s="23">
        <v>18.694000000000003</v>
      </c>
      <c r="G90" s="9"/>
      <c r="H90" s="26">
        <f t="shared" si="1"/>
        <v>0</v>
      </c>
      <c r="I90" s="17"/>
    </row>
    <row r="91" spans="1:9" ht="30.6" x14ac:dyDescent="0.3">
      <c r="A91" s="11" t="s">
        <v>493</v>
      </c>
      <c r="B91" s="12" t="s">
        <v>139</v>
      </c>
      <c r="C91" s="12" t="s">
        <v>140</v>
      </c>
      <c r="D91" s="13" t="s">
        <v>24</v>
      </c>
      <c r="E91" s="22">
        <v>1</v>
      </c>
      <c r="F91" s="23">
        <v>25.272000000000002</v>
      </c>
      <c r="G91" s="9"/>
      <c r="H91" s="26">
        <f t="shared" si="1"/>
        <v>0</v>
      </c>
      <c r="I91" s="17"/>
    </row>
    <row r="92" spans="1:9" ht="30.6" x14ac:dyDescent="0.3">
      <c r="A92" s="11" t="s">
        <v>494</v>
      </c>
      <c r="B92" s="12" t="s">
        <v>141</v>
      </c>
      <c r="C92" s="12" t="s">
        <v>355</v>
      </c>
      <c r="D92" s="13" t="s">
        <v>24</v>
      </c>
      <c r="E92" s="22">
        <v>1</v>
      </c>
      <c r="F92" s="23">
        <v>17.667000000000002</v>
      </c>
      <c r="G92" s="9"/>
      <c r="H92" s="26">
        <f t="shared" si="1"/>
        <v>0</v>
      </c>
      <c r="I92" s="17"/>
    </row>
    <row r="93" spans="1:9" ht="30.6" x14ac:dyDescent="0.3">
      <c r="A93" s="11" t="s">
        <v>495</v>
      </c>
      <c r="B93" s="12" t="s">
        <v>141</v>
      </c>
      <c r="C93" s="12" t="s">
        <v>142</v>
      </c>
      <c r="D93" s="13" t="s">
        <v>24</v>
      </c>
      <c r="E93" s="22">
        <v>1</v>
      </c>
      <c r="F93" s="23">
        <v>23.907</v>
      </c>
      <c r="G93" s="9"/>
      <c r="H93" s="26">
        <f t="shared" si="1"/>
        <v>0</v>
      </c>
      <c r="I93" s="17"/>
    </row>
    <row r="94" spans="1:9" ht="20.399999999999999" x14ac:dyDescent="0.3">
      <c r="A94" s="11" t="s">
        <v>496</v>
      </c>
      <c r="B94" s="12" t="s">
        <v>143</v>
      </c>
      <c r="C94" s="12" t="s">
        <v>356</v>
      </c>
      <c r="D94" s="13" t="s">
        <v>24</v>
      </c>
      <c r="E94" s="22">
        <v>1</v>
      </c>
      <c r="F94" s="23">
        <v>36.972000000000001</v>
      </c>
      <c r="G94" s="9"/>
      <c r="H94" s="26">
        <f t="shared" si="1"/>
        <v>0</v>
      </c>
      <c r="I94" s="17"/>
    </row>
    <row r="95" spans="1:9" ht="20.399999999999999" x14ac:dyDescent="0.3">
      <c r="A95" s="11" t="s">
        <v>497</v>
      </c>
      <c r="B95" s="12" t="s">
        <v>143</v>
      </c>
      <c r="C95" s="12" t="s">
        <v>144</v>
      </c>
      <c r="D95" s="13" t="s">
        <v>24</v>
      </c>
      <c r="E95" s="22">
        <v>1</v>
      </c>
      <c r="F95" s="23">
        <v>50.752000000000002</v>
      </c>
      <c r="G95" s="9"/>
      <c r="H95" s="26">
        <f t="shared" si="1"/>
        <v>0</v>
      </c>
      <c r="I95" s="17"/>
    </row>
    <row r="96" spans="1:9" ht="20.399999999999999" x14ac:dyDescent="0.3">
      <c r="A96" s="11" t="s">
        <v>498</v>
      </c>
      <c r="B96" s="12" t="s">
        <v>145</v>
      </c>
      <c r="C96" s="12" t="s">
        <v>357</v>
      </c>
      <c r="D96" s="13" t="s">
        <v>24</v>
      </c>
      <c r="E96" s="22">
        <v>1</v>
      </c>
      <c r="F96" s="23">
        <v>29.003</v>
      </c>
      <c r="G96" s="9"/>
      <c r="H96" s="26">
        <f t="shared" si="1"/>
        <v>0</v>
      </c>
      <c r="I96" s="17"/>
    </row>
    <row r="97" spans="1:9" ht="20.399999999999999" x14ac:dyDescent="0.3">
      <c r="A97" s="11" t="s">
        <v>499</v>
      </c>
      <c r="B97" s="12" t="s">
        <v>145</v>
      </c>
      <c r="C97" s="12" t="s">
        <v>146</v>
      </c>
      <c r="D97" s="13" t="s">
        <v>24</v>
      </c>
      <c r="E97" s="22">
        <v>1</v>
      </c>
      <c r="F97" s="23">
        <v>40.390999999999998</v>
      </c>
      <c r="G97" s="9"/>
      <c r="H97" s="26">
        <f t="shared" si="1"/>
        <v>0</v>
      </c>
      <c r="I97" s="17"/>
    </row>
    <row r="98" spans="1:9" ht="20.399999999999999" x14ac:dyDescent="0.3">
      <c r="A98" s="11" t="s">
        <v>500</v>
      </c>
      <c r="B98" s="12" t="s">
        <v>147</v>
      </c>
      <c r="C98" s="12" t="s">
        <v>358</v>
      </c>
      <c r="D98" s="13" t="s">
        <v>24</v>
      </c>
      <c r="E98" s="22">
        <v>1</v>
      </c>
      <c r="F98" s="23">
        <v>21.826999999999998</v>
      </c>
      <c r="G98" s="9"/>
      <c r="H98" s="26">
        <f t="shared" si="1"/>
        <v>0</v>
      </c>
      <c r="I98" s="17"/>
    </row>
    <row r="99" spans="1:9" ht="20.399999999999999" x14ac:dyDescent="0.3">
      <c r="A99" s="11" t="s">
        <v>501</v>
      </c>
      <c r="B99" s="12" t="s">
        <v>147</v>
      </c>
      <c r="C99" s="12" t="s">
        <v>148</v>
      </c>
      <c r="D99" s="13" t="s">
        <v>24</v>
      </c>
      <c r="E99" s="22">
        <v>1</v>
      </c>
      <c r="F99" s="23">
        <v>29.588000000000005</v>
      </c>
      <c r="G99" s="9"/>
      <c r="H99" s="26">
        <f t="shared" si="1"/>
        <v>0</v>
      </c>
      <c r="I99" s="17"/>
    </row>
    <row r="100" spans="1:9" ht="30.6" x14ac:dyDescent="0.3">
      <c r="A100" s="11" t="s">
        <v>502</v>
      </c>
      <c r="B100" s="12" t="s">
        <v>149</v>
      </c>
      <c r="C100" s="12" t="s">
        <v>359</v>
      </c>
      <c r="D100" s="13" t="s">
        <v>24</v>
      </c>
      <c r="E100" s="22">
        <v>1</v>
      </c>
      <c r="F100" s="23">
        <v>37.115000000000002</v>
      </c>
      <c r="G100" s="9"/>
      <c r="H100" s="26">
        <f t="shared" si="1"/>
        <v>0</v>
      </c>
      <c r="I100" s="17"/>
    </row>
    <row r="101" spans="1:9" ht="30.6" x14ac:dyDescent="0.3">
      <c r="A101" s="11" t="s">
        <v>503</v>
      </c>
      <c r="B101" s="12" t="s">
        <v>149</v>
      </c>
      <c r="C101" s="12" t="s">
        <v>150</v>
      </c>
      <c r="D101" s="13" t="s">
        <v>24</v>
      </c>
      <c r="E101" s="22">
        <v>1</v>
      </c>
      <c r="F101" s="23">
        <v>50.946999999999996</v>
      </c>
      <c r="G101" s="9"/>
      <c r="H101" s="26">
        <f t="shared" si="1"/>
        <v>0</v>
      </c>
      <c r="I101" s="17"/>
    </row>
    <row r="102" spans="1:9" ht="30.6" x14ac:dyDescent="0.3">
      <c r="A102" s="11" t="s">
        <v>504</v>
      </c>
      <c r="B102" s="12" t="s">
        <v>151</v>
      </c>
      <c r="C102" s="12" t="s">
        <v>360</v>
      </c>
      <c r="D102" s="13" t="s">
        <v>24</v>
      </c>
      <c r="E102" s="22">
        <v>1</v>
      </c>
      <c r="F102" s="23">
        <v>29.146000000000004</v>
      </c>
      <c r="G102" s="9"/>
      <c r="H102" s="26">
        <f t="shared" si="1"/>
        <v>0</v>
      </c>
      <c r="I102" s="17"/>
    </row>
    <row r="103" spans="1:9" ht="30.6" x14ac:dyDescent="0.3">
      <c r="A103" s="11" t="s">
        <v>505</v>
      </c>
      <c r="B103" s="12" t="s">
        <v>151</v>
      </c>
      <c r="C103" s="12" t="s">
        <v>152</v>
      </c>
      <c r="D103" s="13" t="s">
        <v>24</v>
      </c>
      <c r="E103" s="22">
        <v>1</v>
      </c>
      <c r="F103" s="23">
        <v>40.599000000000004</v>
      </c>
      <c r="G103" s="9"/>
      <c r="H103" s="26">
        <f t="shared" si="1"/>
        <v>0</v>
      </c>
      <c r="I103" s="17"/>
    </row>
    <row r="104" spans="1:9" ht="30.6" x14ac:dyDescent="0.3">
      <c r="A104" s="11" t="s">
        <v>506</v>
      </c>
      <c r="B104" s="12" t="s">
        <v>153</v>
      </c>
      <c r="C104" s="12" t="s">
        <v>361</v>
      </c>
      <c r="D104" s="13" t="s">
        <v>24</v>
      </c>
      <c r="E104" s="22">
        <v>1</v>
      </c>
      <c r="F104" s="23">
        <v>21.814000000000004</v>
      </c>
      <c r="G104" s="9"/>
      <c r="H104" s="26">
        <f t="shared" si="1"/>
        <v>0</v>
      </c>
      <c r="I104" s="17"/>
    </row>
    <row r="105" spans="1:9" ht="30.6" x14ac:dyDescent="0.3">
      <c r="A105" s="11" t="s">
        <v>507</v>
      </c>
      <c r="B105" s="12" t="s">
        <v>153</v>
      </c>
      <c r="C105" s="12" t="s">
        <v>154</v>
      </c>
      <c r="D105" s="13" t="s">
        <v>24</v>
      </c>
      <c r="E105" s="22">
        <v>1</v>
      </c>
      <c r="F105" s="23">
        <v>29.678999999999998</v>
      </c>
      <c r="G105" s="9"/>
      <c r="H105" s="26">
        <f t="shared" si="1"/>
        <v>0</v>
      </c>
      <c r="I105" s="17"/>
    </row>
    <row r="106" spans="1:9" ht="20.399999999999999" x14ac:dyDescent="0.3">
      <c r="A106" s="11" t="s">
        <v>508</v>
      </c>
      <c r="B106" s="12" t="s">
        <v>156</v>
      </c>
      <c r="C106" s="12" t="s">
        <v>155</v>
      </c>
      <c r="D106" s="13" t="s">
        <v>24</v>
      </c>
      <c r="E106" s="22">
        <v>1</v>
      </c>
      <c r="F106" s="23">
        <v>35.125999999999998</v>
      </c>
      <c r="G106" s="9"/>
      <c r="H106" s="26">
        <f t="shared" si="1"/>
        <v>0</v>
      </c>
      <c r="I106" s="17"/>
    </row>
    <row r="107" spans="1:9" ht="20.399999999999999" x14ac:dyDescent="0.3">
      <c r="A107" s="11" t="s">
        <v>509</v>
      </c>
      <c r="B107" s="12" t="s">
        <v>158</v>
      </c>
      <c r="C107" s="12" t="s">
        <v>157</v>
      </c>
      <c r="D107" s="13" t="s">
        <v>12</v>
      </c>
      <c r="E107" s="22">
        <v>1</v>
      </c>
      <c r="F107" s="23">
        <v>786.3180000000001</v>
      </c>
      <c r="G107" s="9"/>
      <c r="H107" s="26">
        <f t="shared" si="1"/>
        <v>0</v>
      </c>
      <c r="I107" s="17"/>
    </row>
    <row r="108" spans="1:9" ht="20.399999999999999" x14ac:dyDescent="0.3">
      <c r="A108" s="11" t="s">
        <v>510</v>
      </c>
      <c r="B108" s="12" t="s">
        <v>158</v>
      </c>
      <c r="C108" s="12" t="s">
        <v>159</v>
      </c>
      <c r="D108" s="13" t="s">
        <v>12</v>
      </c>
      <c r="E108" s="22">
        <v>1</v>
      </c>
      <c r="F108" s="23">
        <v>739.58299999999997</v>
      </c>
      <c r="G108" s="9"/>
      <c r="H108" s="26">
        <f t="shared" si="1"/>
        <v>0</v>
      </c>
      <c r="I108" s="17"/>
    </row>
    <row r="109" spans="1:9" ht="30.6" x14ac:dyDescent="0.3">
      <c r="A109" s="11" t="s">
        <v>511</v>
      </c>
      <c r="B109" s="12" t="s">
        <v>161</v>
      </c>
      <c r="C109" s="12" t="s">
        <v>160</v>
      </c>
      <c r="D109" s="13" t="s">
        <v>24</v>
      </c>
      <c r="E109" s="22">
        <v>1</v>
      </c>
      <c r="F109" s="23">
        <v>28.613000000000003</v>
      </c>
      <c r="G109" s="9"/>
      <c r="H109" s="26">
        <f t="shared" si="1"/>
        <v>0</v>
      </c>
      <c r="I109" s="17"/>
    </row>
    <row r="110" spans="1:9" ht="30.6" x14ac:dyDescent="0.3">
      <c r="A110" s="11" t="s">
        <v>512</v>
      </c>
      <c r="B110" s="12" t="s">
        <v>161</v>
      </c>
      <c r="C110" s="12" t="s">
        <v>162</v>
      </c>
      <c r="D110" s="13" t="s">
        <v>24</v>
      </c>
      <c r="E110" s="22">
        <v>1</v>
      </c>
      <c r="F110" s="23">
        <v>27.794</v>
      </c>
      <c r="G110" s="9"/>
      <c r="H110" s="26">
        <f t="shared" si="1"/>
        <v>0</v>
      </c>
      <c r="I110" s="17"/>
    </row>
    <row r="111" spans="1:9" ht="30.6" x14ac:dyDescent="0.3">
      <c r="A111" s="11" t="s">
        <v>513</v>
      </c>
      <c r="B111" s="12" t="s">
        <v>164</v>
      </c>
      <c r="C111" s="12" t="s">
        <v>163</v>
      </c>
      <c r="D111" s="13" t="s">
        <v>24</v>
      </c>
      <c r="E111" s="22">
        <v>1</v>
      </c>
      <c r="F111" s="23">
        <v>28.378999999999998</v>
      </c>
      <c r="G111" s="9"/>
      <c r="H111" s="26">
        <f t="shared" si="1"/>
        <v>0</v>
      </c>
      <c r="I111" s="17"/>
    </row>
    <row r="112" spans="1:9" ht="30.6" x14ac:dyDescent="0.3">
      <c r="A112" s="11" t="s">
        <v>514</v>
      </c>
      <c r="B112" s="12" t="s">
        <v>166</v>
      </c>
      <c r="C112" s="12" t="s">
        <v>165</v>
      </c>
      <c r="D112" s="13" t="s">
        <v>24</v>
      </c>
      <c r="E112" s="22">
        <v>1</v>
      </c>
      <c r="F112" s="23">
        <v>23.516999999999999</v>
      </c>
      <c r="G112" s="9"/>
      <c r="H112" s="26">
        <f t="shared" si="1"/>
        <v>0</v>
      </c>
      <c r="I112" s="17"/>
    </row>
    <row r="113" spans="1:9" ht="40.799999999999997" x14ac:dyDescent="0.3">
      <c r="A113" s="11" t="s">
        <v>515</v>
      </c>
      <c r="B113" s="12" t="s">
        <v>168</v>
      </c>
      <c r="C113" s="12" t="s">
        <v>167</v>
      </c>
      <c r="D113" s="13" t="s">
        <v>24</v>
      </c>
      <c r="E113" s="22">
        <v>1</v>
      </c>
      <c r="F113" s="23">
        <v>32.5</v>
      </c>
      <c r="G113" s="9"/>
      <c r="H113" s="26">
        <f t="shared" si="1"/>
        <v>0</v>
      </c>
      <c r="I113" s="17"/>
    </row>
    <row r="114" spans="1:9" ht="30.6" x14ac:dyDescent="0.3">
      <c r="A114" s="11" t="s">
        <v>516</v>
      </c>
      <c r="B114" s="12" t="s">
        <v>170</v>
      </c>
      <c r="C114" s="12" t="s">
        <v>169</v>
      </c>
      <c r="D114" s="13" t="s">
        <v>24</v>
      </c>
      <c r="E114" s="22">
        <v>1</v>
      </c>
      <c r="F114" s="23">
        <v>29.561999999999998</v>
      </c>
      <c r="G114" s="9"/>
      <c r="H114" s="26">
        <f t="shared" si="1"/>
        <v>0</v>
      </c>
      <c r="I114" s="17"/>
    </row>
    <row r="115" spans="1:9" ht="40.799999999999997" x14ac:dyDescent="0.3">
      <c r="A115" s="11" t="s">
        <v>517</v>
      </c>
      <c r="B115" s="12" t="s">
        <v>172</v>
      </c>
      <c r="C115" s="12" t="s">
        <v>171</v>
      </c>
      <c r="D115" s="13" t="s">
        <v>24</v>
      </c>
      <c r="E115" s="22">
        <v>1</v>
      </c>
      <c r="F115" s="23">
        <v>32.032000000000004</v>
      </c>
      <c r="G115" s="9"/>
      <c r="H115" s="26">
        <f t="shared" si="1"/>
        <v>0</v>
      </c>
      <c r="I115" s="17"/>
    </row>
    <row r="116" spans="1:9" ht="30.6" x14ac:dyDescent="0.3">
      <c r="A116" s="11" t="s">
        <v>518</v>
      </c>
      <c r="B116" s="12" t="s">
        <v>173</v>
      </c>
      <c r="C116" s="12" t="s">
        <v>351</v>
      </c>
      <c r="D116" s="13" t="s">
        <v>24</v>
      </c>
      <c r="E116" s="22">
        <v>1</v>
      </c>
      <c r="F116" s="23">
        <v>45.798999999999999</v>
      </c>
      <c r="G116" s="9"/>
      <c r="H116" s="26">
        <f t="shared" si="1"/>
        <v>0</v>
      </c>
      <c r="I116" s="17"/>
    </row>
    <row r="117" spans="1:9" ht="20.399999999999999" x14ac:dyDescent="0.3">
      <c r="A117" s="11" t="s">
        <v>519</v>
      </c>
      <c r="B117" s="12" t="s">
        <v>174</v>
      </c>
      <c r="C117" s="12" t="s">
        <v>649</v>
      </c>
      <c r="D117" s="13" t="s">
        <v>24</v>
      </c>
      <c r="E117" s="22">
        <v>1</v>
      </c>
      <c r="F117" s="23">
        <v>57.122</v>
      </c>
      <c r="G117" s="9"/>
      <c r="H117" s="26">
        <f t="shared" si="1"/>
        <v>0</v>
      </c>
      <c r="I117" s="17"/>
    </row>
    <row r="118" spans="1:9" ht="20.399999999999999" x14ac:dyDescent="0.3">
      <c r="A118" s="11" t="s">
        <v>520</v>
      </c>
      <c r="B118" s="12" t="s">
        <v>174</v>
      </c>
      <c r="C118" s="12" t="s">
        <v>650</v>
      </c>
      <c r="D118" s="13" t="s">
        <v>24</v>
      </c>
      <c r="E118" s="22">
        <v>1</v>
      </c>
      <c r="F118" s="23">
        <v>63.115000000000002</v>
      </c>
      <c r="G118" s="9"/>
      <c r="H118" s="26">
        <f t="shared" si="1"/>
        <v>0</v>
      </c>
      <c r="I118" s="17"/>
    </row>
    <row r="119" spans="1:9" x14ac:dyDescent="0.3">
      <c r="A119" s="11" t="s">
        <v>521</v>
      </c>
      <c r="B119" s="12" t="s">
        <v>176</v>
      </c>
      <c r="C119" s="12" t="s">
        <v>175</v>
      </c>
      <c r="D119" s="13" t="s">
        <v>24</v>
      </c>
      <c r="E119" s="22">
        <v>1</v>
      </c>
      <c r="F119" s="23">
        <v>72.734999999999999</v>
      </c>
      <c r="G119" s="9"/>
      <c r="H119" s="26">
        <f t="shared" si="1"/>
        <v>0</v>
      </c>
      <c r="I119" s="17"/>
    </row>
    <row r="120" spans="1:9" ht="20.399999999999999" x14ac:dyDescent="0.3">
      <c r="A120" s="11" t="s">
        <v>522</v>
      </c>
      <c r="B120" s="12" t="s">
        <v>178</v>
      </c>
      <c r="C120" s="12" t="s">
        <v>177</v>
      </c>
      <c r="D120" s="13" t="s">
        <v>60</v>
      </c>
      <c r="E120" s="22">
        <v>1</v>
      </c>
      <c r="F120" s="23">
        <v>28.821000000000002</v>
      </c>
      <c r="G120" s="9"/>
      <c r="H120" s="26">
        <f t="shared" si="1"/>
        <v>0</v>
      </c>
      <c r="I120" s="17"/>
    </row>
    <row r="121" spans="1:9" ht="20.399999999999999" x14ac:dyDescent="0.3">
      <c r="A121" s="11" t="s">
        <v>523</v>
      </c>
      <c r="B121" s="12" t="s">
        <v>178</v>
      </c>
      <c r="C121" s="12" t="s">
        <v>179</v>
      </c>
      <c r="D121" s="13" t="s">
        <v>60</v>
      </c>
      <c r="E121" s="22">
        <v>1</v>
      </c>
      <c r="F121" s="23">
        <v>49.114000000000004</v>
      </c>
      <c r="G121" s="9"/>
      <c r="H121" s="26">
        <f t="shared" si="1"/>
        <v>0</v>
      </c>
      <c r="I121" s="17"/>
    </row>
    <row r="122" spans="1:9" ht="20.399999999999999" x14ac:dyDescent="0.3">
      <c r="A122" s="11" t="s">
        <v>524</v>
      </c>
      <c r="B122" s="12" t="s">
        <v>181</v>
      </c>
      <c r="C122" s="12" t="s">
        <v>180</v>
      </c>
      <c r="D122" s="13" t="s">
        <v>60</v>
      </c>
      <c r="E122" s="22">
        <v>1</v>
      </c>
      <c r="F122" s="23">
        <v>38.896000000000001</v>
      </c>
      <c r="G122" s="9"/>
      <c r="H122" s="26">
        <f t="shared" si="1"/>
        <v>0</v>
      </c>
      <c r="I122" s="17"/>
    </row>
    <row r="123" spans="1:9" ht="20.399999999999999" x14ac:dyDescent="0.3">
      <c r="A123" s="11" t="s">
        <v>525</v>
      </c>
      <c r="B123" s="12" t="s">
        <v>181</v>
      </c>
      <c r="C123" s="12" t="s">
        <v>182</v>
      </c>
      <c r="D123" s="13" t="s">
        <v>60</v>
      </c>
      <c r="E123" s="22">
        <v>1</v>
      </c>
      <c r="F123" s="23">
        <v>67.287999999999997</v>
      </c>
      <c r="G123" s="9"/>
      <c r="H123" s="26">
        <f t="shared" si="1"/>
        <v>0</v>
      </c>
      <c r="I123" s="17"/>
    </row>
    <row r="124" spans="1:9" x14ac:dyDescent="0.3">
      <c r="A124" s="11" t="s">
        <v>526</v>
      </c>
      <c r="B124" s="12" t="s">
        <v>184</v>
      </c>
      <c r="C124" s="12" t="s">
        <v>183</v>
      </c>
      <c r="D124" s="13" t="s">
        <v>60</v>
      </c>
      <c r="E124" s="22">
        <v>1</v>
      </c>
      <c r="F124" s="23">
        <v>14.742000000000001</v>
      </c>
      <c r="G124" s="9"/>
      <c r="H124" s="26">
        <f t="shared" si="1"/>
        <v>0</v>
      </c>
      <c r="I124" s="17"/>
    </row>
    <row r="125" spans="1:9" ht="20.399999999999999" x14ac:dyDescent="0.3">
      <c r="A125" s="11" t="s">
        <v>527</v>
      </c>
      <c r="B125" s="12" t="s">
        <v>185</v>
      </c>
      <c r="C125" s="12" t="s">
        <v>352</v>
      </c>
      <c r="D125" s="13" t="s">
        <v>24</v>
      </c>
      <c r="E125" s="22">
        <v>1</v>
      </c>
      <c r="F125" s="23">
        <v>23.374000000000002</v>
      </c>
      <c r="G125" s="9"/>
      <c r="H125" s="26">
        <f t="shared" si="1"/>
        <v>0</v>
      </c>
      <c r="I125" s="17"/>
    </row>
    <row r="126" spans="1:9" ht="20.399999999999999" x14ac:dyDescent="0.3">
      <c r="A126" s="11" t="s">
        <v>528</v>
      </c>
      <c r="B126" s="12" t="s">
        <v>186</v>
      </c>
      <c r="C126" s="12" t="s">
        <v>353</v>
      </c>
      <c r="D126" s="13" t="s">
        <v>24</v>
      </c>
      <c r="E126" s="22">
        <v>1</v>
      </c>
      <c r="F126" s="23">
        <v>12.987</v>
      </c>
      <c r="G126" s="9"/>
      <c r="H126" s="26">
        <f t="shared" si="1"/>
        <v>0</v>
      </c>
      <c r="I126" s="17"/>
    </row>
    <row r="127" spans="1:9" ht="20.399999999999999" x14ac:dyDescent="0.3">
      <c r="A127" s="11" t="s">
        <v>529</v>
      </c>
      <c r="B127" s="12" t="s">
        <v>188</v>
      </c>
      <c r="C127" s="12" t="s">
        <v>187</v>
      </c>
      <c r="D127" s="13" t="s">
        <v>60</v>
      </c>
      <c r="E127" s="22">
        <v>1</v>
      </c>
      <c r="F127" s="23">
        <v>10.907000000000002</v>
      </c>
      <c r="G127" s="9"/>
      <c r="H127" s="26">
        <f t="shared" si="1"/>
        <v>0</v>
      </c>
      <c r="I127" s="17"/>
    </row>
    <row r="128" spans="1:9" ht="30.6" x14ac:dyDescent="0.3">
      <c r="A128" s="11" t="s">
        <v>530</v>
      </c>
      <c r="B128" s="12" t="s">
        <v>188</v>
      </c>
      <c r="C128" s="12" t="s">
        <v>189</v>
      </c>
      <c r="D128" s="13" t="s">
        <v>60</v>
      </c>
      <c r="E128" s="22">
        <v>1</v>
      </c>
      <c r="F128" s="23">
        <v>16.341000000000001</v>
      </c>
      <c r="G128" s="9"/>
      <c r="H128" s="26">
        <f t="shared" si="1"/>
        <v>0</v>
      </c>
      <c r="I128" s="17"/>
    </row>
    <row r="129" spans="1:9" ht="20.399999999999999" x14ac:dyDescent="0.3">
      <c r="A129" s="11" t="s">
        <v>531</v>
      </c>
      <c r="B129" s="12" t="s">
        <v>191</v>
      </c>
      <c r="C129" s="12" t="s">
        <v>190</v>
      </c>
      <c r="D129" s="13" t="s">
        <v>60</v>
      </c>
      <c r="E129" s="22">
        <v>1</v>
      </c>
      <c r="F129" s="23">
        <v>3.2889999999999997</v>
      </c>
      <c r="G129" s="9"/>
      <c r="H129" s="26">
        <f t="shared" si="1"/>
        <v>0</v>
      </c>
      <c r="I129" s="17"/>
    </row>
    <row r="130" spans="1:9" ht="20.399999999999999" x14ac:dyDescent="0.3">
      <c r="A130" s="11" t="s">
        <v>532</v>
      </c>
      <c r="B130" s="12" t="s">
        <v>193</v>
      </c>
      <c r="C130" s="12" t="s">
        <v>192</v>
      </c>
      <c r="D130" s="13" t="s">
        <v>41</v>
      </c>
      <c r="E130" s="22">
        <v>1</v>
      </c>
      <c r="F130" s="23">
        <v>242.59300000000002</v>
      </c>
      <c r="G130" s="9"/>
      <c r="H130" s="26">
        <f t="shared" si="1"/>
        <v>0</v>
      </c>
      <c r="I130" s="17"/>
    </row>
    <row r="131" spans="1:9" ht="20.399999999999999" x14ac:dyDescent="0.3">
      <c r="A131" s="11" t="s">
        <v>533</v>
      </c>
      <c r="B131" s="12" t="s">
        <v>195</v>
      </c>
      <c r="C131" s="12" t="s">
        <v>194</v>
      </c>
      <c r="D131" s="13" t="s">
        <v>41</v>
      </c>
      <c r="E131" s="22">
        <v>1</v>
      </c>
      <c r="F131" s="23">
        <v>1200.498</v>
      </c>
      <c r="G131" s="9"/>
      <c r="H131" s="26">
        <f t="shared" si="1"/>
        <v>0</v>
      </c>
      <c r="I131" s="17"/>
    </row>
    <row r="132" spans="1:9" ht="20.399999999999999" x14ac:dyDescent="0.3">
      <c r="A132" s="11" t="s">
        <v>534</v>
      </c>
      <c r="B132" s="12" t="s">
        <v>195</v>
      </c>
      <c r="C132" s="12" t="s">
        <v>196</v>
      </c>
      <c r="D132" s="13" t="s">
        <v>41</v>
      </c>
      <c r="E132" s="22">
        <v>1</v>
      </c>
      <c r="F132" s="23">
        <v>1229.501</v>
      </c>
      <c r="G132" s="9"/>
      <c r="H132" s="26">
        <f t="shared" si="1"/>
        <v>0</v>
      </c>
      <c r="I132" s="17"/>
    </row>
    <row r="133" spans="1:9" ht="20.399999999999999" x14ac:dyDescent="0.3">
      <c r="A133" s="11" t="s">
        <v>535</v>
      </c>
      <c r="B133" s="12" t="s">
        <v>198</v>
      </c>
      <c r="C133" s="12" t="s">
        <v>197</v>
      </c>
      <c r="D133" s="13" t="s">
        <v>12</v>
      </c>
      <c r="E133" s="22">
        <v>1</v>
      </c>
      <c r="F133" s="23">
        <v>30.81</v>
      </c>
      <c r="G133" s="9"/>
      <c r="H133" s="26">
        <f t="shared" si="1"/>
        <v>0</v>
      </c>
      <c r="I133" s="17"/>
    </row>
    <row r="134" spans="1:9" x14ac:dyDescent="0.3">
      <c r="A134" s="11" t="s">
        <v>536</v>
      </c>
      <c r="B134" s="12" t="s">
        <v>200</v>
      </c>
      <c r="C134" s="12" t="s">
        <v>199</v>
      </c>
      <c r="D134" s="13" t="s">
        <v>24</v>
      </c>
      <c r="E134" s="22">
        <v>1</v>
      </c>
      <c r="F134" s="23">
        <v>3.7310000000000003</v>
      </c>
      <c r="G134" s="9"/>
      <c r="H134" s="26">
        <f t="shared" si="1"/>
        <v>0</v>
      </c>
      <c r="I134" s="17"/>
    </row>
    <row r="135" spans="1:9" x14ac:dyDescent="0.3">
      <c r="A135" s="11" t="s">
        <v>537</v>
      </c>
      <c r="B135" s="12" t="s">
        <v>202</v>
      </c>
      <c r="C135" s="12" t="s">
        <v>201</v>
      </c>
      <c r="D135" s="13" t="s">
        <v>24</v>
      </c>
      <c r="E135" s="22">
        <v>1</v>
      </c>
      <c r="F135" s="23">
        <v>0.13</v>
      </c>
      <c r="G135" s="9"/>
      <c r="H135" s="26">
        <f t="shared" si="1"/>
        <v>0</v>
      </c>
      <c r="I135" s="17"/>
    </row>
    <row r="136" spans="1:9" ht="30.6" x14ac:dyDescent="0.3">
      <c r="A136" s="11" t="s">
        <v>538</v>
      </c>
      <c r="B136" s="12" t="s">
        <v>203</v>
      </c>
      <c r="C136" s="12" t="s">
        <v>652</v>
      </c>
      <c r="D136" s="13" t="s">
        <v>24</v>
      </c>
      <c r="E136" s="22">
        <v>1</v>
      </c>
      <c r="F136" s="23">
        <v>117.50700000000001</v>
      </c>
      <c r="G136" s="9"/>
      <c r="H136" s="26">
        <f t="shared" si="1"/>
        <v>0</v>
      </c>
      <c r="I136" s="17"/>
    </row>
    <row r="137" spans="1:9" ht="30.6" x14ac:dyDescent="0.3">
      <c r="A137" s="11" t="s">
        <v>539</v>
      </c>
      <c r="B137" s="12" t="s">
        <v>204</v>
      </c>
      <c r="C137" s="12" t="s">
        <v>653</v>
      </c>
      <c r="D137" s="13" t="s">
        <v>24</v>
      </c>
      <c r="E137" s="22">
        <v>1</v>
      </c>
      <c r="F137" s="23">
        <v>91.078000000000003</v>
      </c>
      <c r="G137" s="9"/>
      <c r="H137" s="26">
        <f t="shared" ref="H137:H200" si="2">E137*G137</f>
        <v>0</v>
      </c>
      <c r="I137" s="17"/>
    </row>
    <row r="138" spans="1:9" ht="30.6" x14ac:dyDescent="0.3">
      <c r="A138" s="11" t="s">
        <v>540</v>
      </c>
      <c r="B138" s="12" t="s">
        <v>205</v>
      </c>
      <c r="C138" s="12" t="s">
        <v>654</v>
      </c>
      <c r="D138" s="13" t="s">
        <v>24</v>
      </c>
      <c r="E138" s="22">
        <v>1</v>
      </c>
      <c r="F138" s="23">
        <v>72.305999999999997</v>
      </c>
      <c r="G138" s="9"/>
      <c r="H138" s="26">
        <f t="shared" si="2"/>
        <v>0</v>
      </c>
      <c r="I138" s="17"/>
    </row>
    <row r="139" spans="1:9" ht="20.399999999999999" x14ac:dyDescent="0.3">
      <c r="A139" s="11" t="s">
        <v>541</v>
      </c>
      <c r="B139" s="12" t="s">
        <v>207</v>
      </c>
      <c r="C139" s="12" t="s">
        <v>206</v>
      </c>
      <c r="D139" s="13" t="s">
        <v>60</v>
      </c>
      <c r="E139" s="22">
        <v>1</v>
      </c>
      <c r="F139" s="23">
        <v>49.868000000000002</v>
      </c>
      <c r="G139" s="9"/>
      <c r="H139" s="26">
        <f t="shared" si="2"/>
        <v>0</v>
      </c>
      <c r="I139" s="17"/>
    </row>
    <row r="140" spans="1:9" ht="20.399999999999999" x14ac:dyDescent="0.3">
      <c r="A140" s="11" t="s">
        <v>542</v>
      </c>
      <c r="B140" s="12" t="s">
        <v>209</v>
      </c>
      <c r="C140" s="12" t="s">
        <v>208</v>
      </c>
      <c r="D140" s="13" t="s">
        <v>60</v>
      </c>
      <c r="E140" s="22">
        <v>1</v>
      </c>
      <c r="F140" s="23">
        <v>28.613000000000003</v>
      </c>
      <c r="G140" s="9"/>
      <c r="H140" s="26">
        <f t="shared" si="2"/>
        <v>0</v>
      </c>
      <c r="I140" s="17"/>
    </row>
    <row r="141" spans="1:9" ht="30.6" x14ac:dyDescent="0.3">
      <c r="A141" s="11" t="s">
        <v>543</v>
      </c>
      <c r="B141" s="12" t="s">
        <v>210</v>
      </c>
      <c r="C141" s="12" t="s">
        <v>655</v>
      </c>
      <c r="D141" s="13" t="s">
        <v>24</v>
      </c>
      <c r="E141" s="22">
        <v>1</v>
      </c>
      <c r="F141" s="23">
        <v>66.728999999999999</v>
      </c>
      <c r="G141" s="9"/>
      <c r="H141" s="26">
        <f t="shared" si="2"/>
        <v>0</v>
      </c>
      <c r="I141" s="17"/>
    </row>
    <row r="142" spans="1:9" ht="20.399999999999999" x14ac:dyDescent="0.3">
      <c r="A142" s="11" t="s">
        <v>544</v>
      </c>
      <c r="B142" s="12" t="s">
        <v>211</v>
      </c>
      <c r="C142" s="12" t="s">
        <v>656</v>
      </c>
      <c r="D142" s="13" t="s">
        <v>24</v>
      </c>
      <c r="E142" s="22">
        <v>1</v>
      </c>
      <c r="F142" s="23">
        <v>58.097000000000001</v>
      </c>
      <c r="G142" s="9"/>
      <c r="H142" s="26">
        <f t="shared" si="2"/>
        <v>0</v>
      </c>
      <c r="I142" s="17"/>
    </row>
    <row r="143" spans="1:9" ht="20.399999999999999" x14ac:dyDescent="0.3">
      <c r="A143" s="11" t="s">
        <v>545</v>
      </c>
      <c r="B143" s="12" t="s">
        <v>212</v>
      </c>
      <c r="C143" s="12" t="s">
        <v>657</v>
      </c>
      <c r="D143" s="13" t="s">
        <v>24</v>
      </c>
      <c r="E143" s="22">
        <v>1</v>
      </c>
      <c r="F143" s="23">
        <v>49.451999999999998</v>
      </c>
      <c r="G143" s="9"/>
      <c r="H143" s="26">
        <f t="shared" si="2"/>
        <v>0</v>
      </c>
      <c r="I143" s="17"/>
    </row>
    <row r="144" spans="1:9" ht="30.6" x14ac:dyDescent="0.3">
      <c r="A144" s="11" t="s">
        <v>546</v>
      </c>
      <c r="B144" s="12" t="s">
        <v>213</v>
      </c>
      <c r="C144" s="12" t="s">
        <v>658</v>
      </c>
      <c r="D144" s="13" t="s">
        <v>24</v>
      </c>
      <c r="E144" s="22">
        <v>1</v>
      </c>
      <c r="F144" s="23">
        <v>39.792999999999999</v>
      </c>
      <c r="G144" s="9"/>
      <c r="H144" s="26">
        <f t="shared" si="2"/>
        <v>0</v>
      </c>
      <c r="I144" s="17"/>
    </row>
    <row r="145" spans="1:9" ht="30.6" x14ac:dyDescent="0.3">
      <c r="A145" s="11" t="s">
        <v>547</v>
      </c>
      <c r="B145" s="12" t="s">
        <v>215</v>
      </c>
      <c r="C145" s="12" t="s">
        <v>214</v>
      </c>
      <c r="D145" s="13" t="s">
        <v>24</v>
      </c>
      <c r="E145" s="22">
        <v>1</v>
      </c>
      <c r="F145" s="23">
        <v>73.593000000000004</v>
      </c>
      <c r="G145" s="9"/>
      <c r="H145" s="26">
        <f t="shared" si="2"/>
        <v>0</v>
      </c>
      <c r="I145" s="17"/>
    </row>
    <row r="146" spans="1:9" ht="30.6" x14ac:dyDescent="0.3">
      <c r="A146" s="11" t="s">
        <v>548</v>
      </c>
      <c r="B146" s="12" t="s">
        <v>217</v>
      </c>
      <c r="C146" s="12" t="s">
        <v>216</v>
      </c>
      <c r="D146" s="13" t="s">
        <v>24</v>
      </c>
      <c r="E146" s="22">
        <v>1</v>
      </c>
      <c r="F146" s="23">
        <v>50.869000000000007</v>
      </c>
      <c r="G146" s="9"/>
      <c r="H146" s="26">
        <f t="shared" si="2"/>
        <v>0</v>
      </c>
      <c r="I146" s="17"/>
    </row>
    <row r="147" spans="1:9" ht="30.6" x14ac:dyDescent="0.3">
      <c r="A147" s="11" t="s">
        <v>549</v>
      </c>
      <c r="B147" s="12" t="s">
        <v>219</v>
      </c>
      <c r="C147" s="12" t="s">
        <v>218</v>
      </c>
      <c r="D147" s="13" t="s">
        <v>24</v>
      </c>
      <c r="E147" s="22">
        <v>1</v>
      </c>
      <c r="F147" s="23">
        <v>111.67000000000002</v>
      </c>
      <c r="G147" s="9"/>
      <c r="H147" s="26">
        <f t="shared" si="2"/>
        <v>0</v>
      </c>
      <c r="I147" s="17"/>
    </row>
    <row r="148" spans="1:9" ht="30.6" x14ac:dyDescent="0.3">
      <c r="A148" s="11" t="s">
        <v>550</v>
      </c>
      <c r="B148" s="12" t="s">
        <v>221</v>
      </c>
      <c r="C148" s="12" t="s">
        <v>220</v>
      </c>
      <c r="D148" s="13" t="s">
        <v>24</v>
      </c>
      <c r="E148" s="22">
        <v>1</v>
      </c>
      <c r="F148" s="23">
        <v>71.213999999999999</v>
      </c>
      <c r="G148" s="9"/>
      <c r="H148" s="26">
        <f t="shared" si="2"/>
        <v>0</v>
      </c>
      <c r="I148" s="17"/>
    </row>
    <row r="149" spans="1:9" ht="30.6" x14ac:dyDescent="0.3">
      <c r="A149" s="11" t="s">
        <v>551</v>
      </c>
      <c r="B149" s="12" t="s">
        <v>222</v>
      </c>
      <c r="C149" s="12" t="s">
        <v>322</v>
      </c>
      <c r="D149" s="13" t="s">
        <v>60</v>
      </c>
      <c r="E149" s="22">
        <v>1</v>
      </c>
      <c r="F149" s="23">
        <v>87.243000000000009</v>
      </c>
      <c r="G149" s="9"/>
      <c r="H149" s="26">
        <f t="shared" si="2"/>
        <v>0</v>
      </c>
      <c r="I149" s="17"/>
    </row>
    <row r="150" spans="1:9" ht="30.6" x14ac:dyDescent="0.3">
      <c r="A150" s="11" t="s">
        <v>552</v>
      </c>
      <c r="B150" s="12" t="s">
        <v>224</v>
      </c>
      <c r="C150" s="12" t="s">
        <v>223</v>
      </c>
      <c r="D150" s="13" t="s">
        <v>60</v>
      </c>
      <c r="E150" s="22">
        <v>1</v>
      </c>
      <c r="F150" s="23">
        <v>44.135000000000005</v>
      </c>
      <c r="G150" s="9"/>
      <c r="H150" s="26">
        <f t="shared" si="2"/>
        <v>0</v>
      </c>
      <c r="I150" s="17"/>
    </row>
    <row r="151" spans="1:9" x14ac:dyDescent="0.3">
      <c r="A151" s="11" t="s">
        <v>553</v>
      </c>
      <c r="B151" s="12" t="s">
        <v>226</v>
      </c>
      <c r="C151" s="12" t="s">
        <v>225</v>
      </c>
      <c r="D151" s="13" t="s">
        <v>24</v>
      </c>
      <c r="E151" s="22">
        <v>1</v>
      </c>
      <c r="F151" s="23">
        <v>79.326000000000008</v>
      </c>
      <c r="G151" s="9"/>
      <c r="H151" s="26">
        <f t="shared" si="2"/>
        <v>0</v>
      </c>
      <c r="I151" s="17"/>
    </row>
    <row r="152" spans="1:9" ht="20.399999999999999" x14ac:dyDescent="0.3">
      <c r="A152" s="11" t="s">
        <v>554</v>
      </c>
      <c r="B152" s="12" t="s">
        <v>228</v>
      </c>
      <c r="C152" s="12" t="s">
        <v>227</v>
      </c>
      <c r="D152" s="13" t="s">
        <v>24</v>
      </c>
      <c r="E152" s="22">
        <v>1</v>
      </c>
      <c r="F152" s="23">
        <v>67.509</v>
      </c>
      <c r="G152" s="9"/>
      <c r="H152" s="26">
        <f t="shared" si="2"/>
        <v>0</v>
      </c>
      <c r="I152" s="17"/>
    </row>
    <row r="153" spans="1:9" ht="20.399999999999999" x14ac:dyDescent="0.3">
      <c r="A153" s="11" t="s">
        <v>555</v>
      </c>
      <c r="B153" s="12" t="s">
        <v>230</v>
      </c>
      <c r="C153" s="12" t="s">
        <v>229</v>
      </c>
      <c r="D153" s="13" t="s">
        <v>12</v>
      </c>
      <c r="E153" s="22">
        <v>1</v>
      </c>
      <c r="F153" s="23">
        <v>7.2410000000000005</v>
      </c>
      <c r="G153" s="9"/>
      <c r="H153" s="26">
        <f t="shared" si="2"/>
        <v>0</v>
      </c>
      <c r="I153" s="17"/>
    </row>
    <row r="154" spans="1:9" ht="20.399999999999999" x14ac:dyDescent="0.3">
      <c r="A154" s="11" t="s">
        <v>556</v>
      </c>
      <c r="B154" s="12" t="s">
        <v>230</v>
      </c>
      <c r="C154" s="12" t="s">
        <v>231</v>
      </c>
      <c r="D154" s="13" t="s">
        <v>12</v>
      </c>
      <c r="E154" s="22">
        <v>1</v>
      </c>
      <c r="F154" s="23">
        <v>11.063000000000001</v>
      </c>
      <c r="G154" s="9"/>
      <c r="H154" s="26">
        <f t="shared" si="2"/>
        <v>0</v>
      </c>
      <c r="I154" s="17"/>
    </row>
    <row r="155" spans="1:9" ht="20.399999999999999" x14ac:dyDescent="0.3">
      <c r="A155" s="11" t="s">
        <v>557</v>
      </c>
      <c r="B155" s="12" t="s">
        <v>230</v>
      </c>
      <c r="C155" s="12" t="s">
        <v>232</v>
      </c>
      <c r="D155" s="13" t="s">
        <v>12</v>
      </c>
      <c r="E155" s="22">
        <v>1</v>
      </c>
      <c r="F155" s="23">
        <v>23.777000000000001</v>
      </c>
      <c r="G155" s="9"/>
      <c r="H155" s="26">
        <f t="shared" si="2"/>
        <v>0</v>
      </c>
      <c r="I155" s="17"/>
    </row>
    <row r="156" spans="1:9" ht="20.399999999999999" x14ac:dyDescent="0.3">
      <c r="A156" s="11" t="s">
        <v>558</v>
      </c>
      <c r="B156" s="12" t="s">
        <v>234</v>
      </c>
      <c r="C156" s="12" t="s">
        <v>233</v>
      </c>
      <c r="D156" s="13" t="s">
        <v>12</v>
      </c>
      <c r="E156" s="22">
        <v>1</v>
      </c>
      <c r="F156" s="23">
        <v>78.02600000000001</v>
      </c>
      <c r="G156" s="9"/>
      <c r="H156" s="26">
        <f t="shared" si="2"/>
        <v>0</v>
      </c>
      <c r="I156" s="17"/>
    </row>
    <row r="157" spans="1:9" ht="20.399999999999999" x14ac:dyDescent="0.3">
      <c r="A157" s="11" t="s">
        <v>559</v>
      </c>
      <c r="B157" s="12" t="s">
        <v>234</v>
      </c>
      <c r="C157" s="12" t="s">
        <v>235</v>
      </c>
      <c r="D157" s="13" t="s">
        <v>12</v>
      </c>
      <c r="E157" s="22">
        <v>1</v>
      </c>
      <c r="F157" s="23">
        <v>65.662999999999997</v>
      </c>
      <c r="G157" s="9"/>
      <c r="H157" s="26">
        <f t="shared" si="2"/>
        <v>0</v>
      </c>
      <c r="I157" s="17"/>
    </row>
    <row r="158" spans="1:9" ht="20.399999999999999" x14ac:dyDescent="0.3">
      <c r="A158" s="11" t="s">
        <v>560</v>
      </c>
      <c r="B158" s="12" t="s">
        <v>234</v>
      </c>
      <c r="C158" s="12" t="s">
        <v>236</v>
      </c>
      <c r="D158" s="13" t="s">
        <v>12</v>
      </c>
      <c r="E158" s="22">
        <v>1</v>
      </c>
      <c r="F158" s="23">
        <v>53.144000000000005</v>
      </c>
      <c r="G158" s="9"/>
      <c r="H158" s="26">
        <f t="shared" si="2"/>
        <v>0</v>
      </c>
      <c r="I158" s="17"/>
    </row>
    <row r="159" spans="1:9" ht="20.399999999999999" x14ac:dyDescent="0.3">
      <c r="A159" s="11" t="s">
        <v>561</v>
      </c>
      <c r="B159" s="12" t="s">
        <v>238</v>
      </c>
      <c r="C159" s="12" t="s">
        <v>237</v>
      </c>
      <c r="D159" s="13" t="s">
        <v>60</v>
      </c>
      <c r="E159" s="22">
        <v>1</v>
      </c>
      <c r="F159" s="23">
        <v>18.161000000000001</v>
      </c>
      <c r="G159" s="9"/>
      <c r="H159" s="26">
        <f t="shared" si="2"/>
        <v>0</v>
      </c>
      <c r="I159" s="17"/>
    </row>
    <row r="160" spans="1:9" ht="20.399999999999999" x14ac:dyDescent="0.3">
      <c r="A160" s="11" t="s">
        <v>562</v>
      </c>
      <c r="B160" s="12" t="s">
        <v>238</v>
      </c>
      <c r="C160" s="12" t="s">
        <v>239</v>
      </c>
      <c r="D160" s="13" t="s">
        <v>60</v>
      </c>
      <c r="E160" s="22">
        <v>1</v>
      </c>
      <c r="F160" s="23">
        <v>12.194000000000001</v>
      </c>
      <c r="G160" s="9"/>
      <c r="H160" s="26">
        <f t="shared" si="2"/>
        <v>0</v>
      </c>
      <c r="I160" s="17"/>
    </row>
    <row r="161" spans="1:9" ht="30.6" x14ac:dyDescent="0.3">
      <c r="A161" s="11" t="s">
        <v>563</v>
      </c>
      <c r="B161" s="12" t="s">
        <v>241</v>
      </c>
      <c r="C161" s="12" t="s">
        <v>240</v>
      </c>
      <c r="D161" s="13" t="s">
        <v>60</v>
      </c>
      <c r="E161" s="22">
        <v>1</v>
      </c>
      <c r="F161" s="23">
        <v>9.5810000000000013</v>
      </c>
      <c r="G161" s="9"/>
      <c r="H161" s="26">
        <f t="shared" si="2"/>
        <v>0</v>
      </c>
      <c r="I161" s="17"/>
    </row>
    <row r="162" spans="1:9" ht="30.6" x14ac:dyDescent="0.3">
      <c r="A162" s="11" t="s">
        <v>564</v>
      </c>
      <c r="B162" s="12" t="s">
        <v>241</v>
      </c>
      <c r="C162" s="12" t="s">
        <v>242</v>
      </c>
      <c r="D162" s="13" t="s">
        <v>60</v>
      </c>
      <c r="E162" s="22">
        <v>1</v>
      </c>
      <c r="F162" s="23">
        <v>5.1870000000000003</v>
      </c>
      <c r="G162" s="9"/>
      <c r="H162" s="26">
        <f t="shared" si="2"/>
        <v>0</v>
      </c>
      <c r="I162" s="17"/>
    </row>
    <row r="163" spans="1:9" ht="20.399999999999999" x14ac:dyDescent="0.3">
      <c r="A163" s="11" t="s">
        <v>565</v>
      </c>
      <c r="B163" s="12" t="s">
        <v>244</v>
      </c>
      <c r="C163" s="12" t="s">
        <v>243</v>
      </c>
      <c r="D163" s="13" t="s">
        <v>60</v>
      </c>
      <c r="E163" s="22">
        <v>1</v>
      </c>
      <c r="F163" s="23">
        <v>21.372000000000003</v>
      </c>
      <c r="G163" s="9"/>
      <c r="H163" s="26">
        <f t="shared" si="2"/>
        <v>0</v>
      </c>
      <c r="I163" s="17"/>
    </row>
    <row r="164" spans="1:9" ht="20.399999999999999" x14ac:dyDescent="0.3">
      <c r="A164" s="11" t="s">
        <v>566</v>
      </c>
      <c r="B164" s="12" t="s">
        <v>244</v>
      </c>
      <c r="C164" s="12" t="s">
        <v>245</v>
      </c>
      <c r="D164" s="13" t="s">
        <v>60</v>
      </c>
      <c r="E164" s="22">
        <v>1</v>
      </c>
      <c r="F164" s="23">
        <v>14.521000000000001</v>
      </c>
      <c r="G164" s="9"/>
      <c r="H164" s="26">
        <f t="shared" si="2"/>
        <v>0</v>
      </c>
      <c r="I164" s="17"/>
    </row>
    <row r="165" spans="1:9" ht="20.399999999999999" x14ac:dyDescent="0.3">
      <c r="A165" s="11" t="s">
        <v>567</v>
      </c>
      <c r="B165" s="12" t="s">
        <v>247</v>
      </c>
      <c r="C165" s="12" t="s">
        <v>246</v>
      </c>
      <c r="D165" s="13" t="s">
        <v>60</v>
      </c>
      <c r="E165" s="22">
        <v>1</v>
      </c>
      <c r="F165" s="23">
        <v>11.453000000000001</v>
      </c>
      <c r="G165" s="9"/>
      <c r="H165" s="26">
        <f t="shared" si="2"/>
        <v>0</v>
      </c>
      <c r="I165" s="17"/>
    </row>
    <row r="166" spans="1:9" ht="30.6" x14ac:dyDescent="0.3">
      <c r="A166" s="11" t="s">
        <v>568</v>
      </c>
      <c r="B166" s="12" t="s">
        <v>247</v>
      </c>
      <c r="C166" s="12" t="s">
        <v>248</v>
      </c>
      <c r="D166" s="13" t="s">
        <v>60</v>
      </c>
      <c r="E166" s="22">
        <v>1</v>
      </c>
      <c r="F166" s="23">
        <v>6.2270000000000003</v>
      </c>
      <c r="G166" s="9"/>
      <c r="H166" s="26">
        <f t="shared" si="2"/>
        <v>0</v>
      </c>
      <c r="I166" s="17"/>
    </row>
    <row r="167" spans="1:9" ht="30.6" x14ac:dyDescent="0.3">
      <c r="A167" s="11" t="s">
        <v>569</v>
      </c>
      <c r="B167" s="12" t="s">
        <v>250</v>
      </c>
      <c r="C167" s="12" t="s">
        <v>249</v>
      </c>
      <c r="D167" s="13" t="s">
        <v>24</v>
      </c>
      <c r="E167" s="22">
        <v>1</v>
      </c>
      <c r="F167" s="23">
        <v>14.898000000000001</v>
      </c>
      <c r="G167" s="9"/>
      <c r="H167" s="26">
        <f t="shared" si="2"/>
        <v>0</v>
      </c>
      <c r="I167" s="17"/>
    </row>
    <row r="168" spans="1:9" ht="30.6" x14ac:dyDescent="0.3">
      <c r="A168" s="11" t="s">
        <v>570</v>
      </c>
      <c r="B168" s="12" t="s">
        <v>250</v>
      </c>
      <c r="C168" s="12" t="s">
        <v>251</v>
      </c>
      <c r="D168" s="13" t="s">
        <v>24</v>
      </c>
      <c r="E168" s="22">
        <v>1</v>
      </c>
      <c r="F168" s="23">
        <v>7.8000000000000007</v>
      </c>
      <c r="G168" s="9"/>
      <c r="H168" s="26">
        <f t="shared" si="2"/>
        <v>0</v>
      </c>
      <c r="I168" s="17"/>
    </row>
    <row r="169" spans="1:9" ht="30.6" x14ac:dyDescent="0.3">
      <c r="A169" s="11" t="s">
        <v>571</v>
      </c>
      <c r="B169" s="12" t="s">
        <v>250</v>
      </c>
      <c r="C169" s="12" t="s">
        <v>252</v>
      </c>
      <c r="D169" s="13" t="s">
        <v>24</v>
      </c>
      <c r="E169" s="22">
        <v>1</v>
      </c>
      <c r="F169" s="23">
        <v>5.447000000000001</v>
      </c>
      <c r="G169" s="9"/>
      <c r="H169" s="26">
        <f t="shared" si="2"/>
        <v>0</v>
      </c>
      <c r="I169" s="17"/>
    </row>
    <row r="170" spans="1:9" ht="30.6" x14ac:dyDescent="0.3">
      <c r="A170" s="11" t="s">
        <v>572</v>
      </c>
      <c r="B170" s="12" t="s">
        <v>254</v>
      </c>
      <c r="C170" s="12" t="s">
        <v>253</v>
      </c>
      <c r="D170" s="13" t="s">
        <v>24</v>
      </c>
      <c r="E170" s="22">
        <v>1</v>
      </c>
      <c r="F170" s="23">
        <v>16.132999999999999</v>
      </c>
      <c r="G170" s="9"/>
      <c r="H170" s="26">
        <f t="shared" si="2"/>
        <v>0</v>
      </c>
      <c r="I170" s="17"/>
    </row>
    <row r="171" spans="1:9" ht="30.6" x14ac:dyDescent="0.3">
      <c r="A171" s="11" t="s">
        <v>573</v>
      </c>
      <c r="B171" s="12" t="s">
        <v>254</v>
      </c>
      <c r="C171" s="12" t="s">
        <v>255</v>
      </c>
      <c r="D171" s="13" t="s">
        <v>24</v>
      </c>
      <c r="E171" s="22">
        <v>1</v>
      </c>
      <c r="F171" s="23">
        <v>10.66</v>
      </c>
      <c r="G171" s="9"/>
      <c r="H171" s="26">
        <f t="shared" si="2"/>
        <v>0</v>
      </c>
      <c r="I171" s="17"/>
    </row>
    <row r="172" spans="1:9" ht="30.6" x14ac:dyDescent="0.3">
      <c r="A172" s="11" t="s">
        <v>574</v>
      </c>
      <c r="B172" s="12" t="s">
        <v>254</v>
      </c>
      <c r="C172" s="12" t="s">
        <v>256</v>
      </c>
      <c r="D172" s="13" t="s">
        <v>24</v>
      </c>
      <c r="E172" s="22">
        <v>1</v>
      </c>
      <c r="F172" s="23">
        <v>8.8789999999999996</v>
      </c>
      <c r="G172" s="9"/>
      <c r="H172" s="26">
        <f t="shared" si="2"/>
        <v>0</v>
      </c>
      <c r="I172" s="17"/>
    </row>
    <row r="173" spans="1:9" ht="30.6" x14ac:dyDescent="0.3">
      <c r="A173" s="11" t="s">
        <v>575</v>
      </c>
      <c r="B173" s="12" t="s">
        <v>258</v>
      </c>
      <c r="C173" s="12" t="s">
        <v>257</v>
      </c>
      <c r="D173" s="13" t="s">
        <v>24</v>
      </c>
      <c r="E173" s="22">
        <v>1</v>
      </c>
      <c r="F173" s="23">
        <v>18.134999999999998</v>
      </c>
      <c r="G173" s="9"/>
      <c r="H173" s="26">
        <f t="shared" si="2"/>
        <v>0</v>
      </c>
      <c r="I173" s="17"/>
    </row>
    <row r="174" spans="1:9" ht="30.6" x14ac:dyDescent="0.3">
      <c r="A174" s="11" t="s">
        <v>576</v>
      </c>
      <c r="B174" s="12" t="s">
        <v>258</v>
      </c>
      <c r="C174" s="12" t="s">
        <v>259</v>
      </c>
      <c r="D174" s="13" t="s">
        <v>24</v>
      </c>
      <c r="E174" s="22">
        <v>1</v>
      </c>
      <c r="F174" s="23">
        <v>9.1259999999999994</v>
      </c>
      <c r="G174" s="9"/>
      <c r="H174" s="26">
        <f t="shared" si="2"/>
        <v>0</v>
      </c>
      <c r="I174" s="17"/>
    </row>
    <row r="175" spans="1:9" ht="30.6" x14ac:dyDescent="0.3">
      <c r="A175" s="11" t="s">
        <v>577</v>
      </c>
      <c r="B175" s="12" t="s">
        <v>258</v>
      </c>
      <c r="C175" s="12" t="s">
        <v>260</v>
      </c>
      <c r="D175" s="13" t="s">
        <v>24</v>
      </c>
      <c r="E175" s="22">
        <v>1</v>
      </c>
      <c r="F175" s="23">
        <v>6.5259999999999998</v>
      </c>
      <c r="G175" s="9"/>
      <c r="H175" s="26">
        <f t="shared" si="2"/>
        <v>0</v>
      </c>
      <c r="I175" s="17"/>
    </row>
    <row r="176" spans="1:9" ht="30.6" x14ac:dyDescent="0.3">
      <c r="A176" s="11" t="s">
        <v>578</v>
      </c>
      <c r="B176" s="12" t="s">
        <v>262</v>
      </c>
      <c r="C176" s="12" t="s">
        <v>261</v>
      </c>
      <c r="D176" s="13" t="s">
        <v>24</v>
      </c>
      <c r="E176" s="22">
        <v>1</v>
      </c>
      <c r="F176" s="23">
        <v>20.266999999999999</v>
      </c>
      <c r="G176" s="9"/>
      <c r="H176" s="26">
        <f t="shared" si="2"/>
        <v>0</v>
      </c>
      <c r="I176" s="17"/>
    </row>
    <row r="177" spans="1:9" ht="30.6" x14ac:dyDescent="0.3">
      <c r="A177" s="11" t="s">
        <v>579</v>
      </c>
      <c r="B177" s="12" t="s">
        <v>262</v>
      </c>
      <c r="C177" s="12" t="s">
        <v>263</v>
      </c>
      <c r="D177" s="13" t="s">
        <v>24</v>
      </c>
      <c r="E177" s="22">
        <v>1</v>
      </c>
      <c r="F177" s="23">
        <v>13.39</v>
      </c>
      <c r="G177" s="9"/>
      <c r="H177" s="26">
        <f t="shared" si="2"/>
        <v>0</v>
      </c>
      <c r="I177" s="17"/>
    </row>
    <row r="178" spans="1:9" ht="30.6" x14ac:dyDescent="0.3">
      <c r="A178" s="11" t="s">
        <v>580</v>
      </c>
      <c r="B178" s="12" t="s">
        <v>262</v>
      </c>
      <c r="C178" s="12" t="s">
        <v>264</v>
      </c>
      <c r="D178" s="13" t="s">
        <v>24</v>
      </c>
      <c r="E178" s="22">
        <v>1</v>
      </c>
      <c r="F178" s="23">
        <v>11.362</v>
      </c>
      <c r="G178" s="9"/>
      <c r="H178" s="26">
        <f t="shared" si="2"/>
        <v>0</v>
      </c>
      <c r="I178" s="17"/>
    </row>
    <row r="179" spans="1:9" ht="30.6" x14ac:dyDescent="0.3">
      <c r="A179" s="11" t="s">
        <v>581</v>
      </c>
      <c r="B179" s="12" t="s">
        <v>266</v>
      </c>
      <c r="C179" s="12" t="s">
        <v>265</v>
      </c>
      <c r="D179" s="13" t="s">
        <v>24</v>
      </c>
      <c r="E179" s="22">
        <v>1</v>
      </c>
      <c r="F179" s="23">
        <v>55.393000000000001</v>
      </c>
      <c r="G179" s="9"/>
      <c r="H179" s="26">
        <f t="shared" si="2"/>
        <v>0</v>
      </c>
      <c r="I179" s="17"/>
    </row>
    <row r="180" spans="1:9" ht="30.6" x14ac:dyDescent="0.3">
      <c r="A180" s="11" t="s">
        <v>582</v>
      </c>
      <c r="B180" s="12" t="s">
        <v>268</v>
      </c>
      <c r="C180" s="12" t="s">
        <v>267</v>
      </c>
      <c r="D180" s="13" t="s">
        <v>24</v>
      </c>
      <c r="E180" s="22">
        <v>1</v>
      </c>
      <c r="F180" s="23">
        <v>60.268000000000001</v>
      </c>
      <c r="G180" s="9"/>
      <c r="H180" s="26">
        <f t="shared" si="2"/>
        <v>0</v>
      </c>
      <c r="I180" s="17"/>
    </row>
    <row r="181" spans="1:9" ht="30.6" x14ac:dyDescent="0.3">
      <c r="A181" s="11" t="s">
        <v>583</v>
      </c>
      <c r="B181" s="12" t="s">
        <v>270</v>
      </c>
      <c r="C181" s="12" t="s">
        <v>269</v>
      </c>
      <c r="D181" s="13" t="s">
        <v>24</v>
      </c>
      <c r="E181" s="22">
        <v>1</v>
      </c>
      <c r="F181" s="23">
        <v>47.97</v>
      </c>
      <c r="G181" s="9"/>
      <c r="H181" s="26">
        <f t="shared" si="2"/>
        <v>0</v>
      </c>
      <c r="I181" s="17"/>
    </row>
    <row r="182" spans="1:9" ht="30.6" x14ac:dyDescent="0.3">
      <c r="A182" s="11" t="s">
        <v>584</v>
      </c>
      <c r="B182" s="12" t="s">
        <v>272</v>
      </c>
      <c r="C182" s="12" t="s">
        <v>271</v>
      </c>
      <c r="D182" s="13" t="s">
        <v>24</v>
      </c>
      <c r="E182" s="22">
        <v>1</v>
      </c>
      <c r="F182" s="23">
        <v>48.477000000000004</v>
      </c>
      <c r="G182" s="9"/>
      <c r="H182" s="26">
        <f t="shared" si="2"/>
        <v>0</v>
      </c>
      <c r="I182" s="17"/>
    </row>
    <row r="183" spans="1:9" ht="30.6" x14ac:dyDescent="0.3">
      <c r="A183" s="11" t="s">
        <v>585</v>
      </c>
      <c r="B183" s="12" t="s">
        <v>274</v>
      </c>
      <c r="C183" s="12" t="s">
        <v>273</v>
      </c>
      <c r="D183" s="13" t="s">
        <v>24</v>
      </c>
      <c r="E183" s="22">
        <v>1</v>
      </c>
      <c r="F183" s="23">
        <v>43.81</v>
      </c>
      <c r="G183" s="9"/>
      <c r="H183" s="26">
        <f t="shared" si="2"/>
        <v>0</v>
      </c>
      <c r="I183" s="17"/>
    </row>
    <row r="184" spans="1:9" ht="30.6" x14ac:dyDescent="0.3">
      <c r="A184" s="11" t="s">
        <v>586</v>
      </c>
      <c r="B184" s="12" t="s">
        <v>276</v>
      </c>
      <c r="C184" s="12" t="s">
        <v>275</v>
      </c>
      <c r="D184" s="13" t="s">
        <v>24</v>
      </c>
      <c r="E184" s="22">
        <v>1</v>
      </c>
      <c r="F184" s="23">
        <v>43.368000000000002</v>
      </c>
      <c r="G184" s="9"/>
      <c r="H184" s="26">
        <f t="shared" si="2"/>
        <v>0</v>
      </c>
      <c r="I184" s="17"/>
    </row>
    <row r="185" spans="1:9" ht="30.6" x14ac:dyDescent="0.3">
      <c r="A185" s="11" t="s">
        <v>587</v>
      </c>
      <c r="B185" s="12" t="s">
        <v>278</v>
      </c>
      <c r="C185" s="12" t="s">
        <v>277</v>
      </c>
      <c r="D185" s="13" t="s">
        <v>24</v>
      </c>
      <c r="E185" s="22">
        <v>1</v>
      </c>
      <c r="F185" s="23">
        <v>35.139000000000003</v>
      </c>
      <c r="G185" s="9"/>
      <c r="H185" s="26">
        <f t="shared" si="2"/>
        <v>0</v>
      </c>
      <c r="I185" s="17"/>
    </row>
    <row r="186" spans="1:9" ht="30.6" x14ac:dyDescent="0.3">
      <c r="A186" s="11" t="s">
        <v>588</v>
      </c>
      <c r="B186" s="12" t="s">
        <v>280</v>
      </c>
      <c r="C186" s="12" t="s">
        <v>279</v>
      </c>
      <c r="D186" s="13" t="s">
        <v>24</v>
      </c>
      <c r="E186" s="22">
        <v>1</v>
      </c>
      <c r="F186" s="23">
        <v>35.399000000000001</v>
      </c>
      <c r="G186" s="9"/>
      <c r="H186" s="26">
        <f t="shared" si="2"/>
        <v>0</v>
      </c>
      <c r="I186" s="17"/>
    </row>
    <row r="187" spans="1:9" ht="30.6" x14ac:dyDescent="0.3">
      <c r="A187" s="11" t="s">
        <v>589</v>
      </c>
      <c r="B187" s="12" t="s">
        <v>282</v>
      </c>
      <c r="C187" s="12" t="s">
        <v>281</v>
      </c>
      <c r="D187" s="13" t="s">
        <v>15</v>
      </c>
      <c r="E187" s="22">
        <v>1</v>
      </c>
      <c r="F187" s="23">
        <v>1146.8990000000001</v>
      </c>
      <c r="G187" s="9"/>
      <c r="H187" s="26">
        <f t="shared" si="2"/>
        <v>0</v>
      </c>
      <c r="I187" s="17"/>
    </row>
    <row r="188" spans="1:9" ht="20.399999999999999" x14ac:dyDescent="0.3">
      <c r="A188" s="11" t="s">
        <v>590</v>
      </c>
      <c r="B188" s="12" t="s">
        <v>284</v>
      </c>
      <c r="C188" s="12" t="s">
        <v>283</v>
      </c>
      <c r="D188" s="13" t="s">
        <v>15</v>
      </c>
      <c r="E188" s="22">
        <v>1</v>
      </c>
      <c r="F188" s="23">
        <v>319.43600000000004</v>
      </c>
      <c r="G188" s="9"/>
      <c r="H188" s="26">
        <f t="shared" si="2"/>
        <v>0</v>
      </c>
      <c r="I188" s="17"/>
    </row>
    <row r="189" spans="1:9" x14ac:dyDescent="0.3">
      <c r="A189" s="11" t="s">
        <v>591</v>
      </c>
      <c r="B189" s="12" t="s">
        <v>286</v>
      </c>
      <c r="C189" s="12" t="s">
        <v>285</v>
      </c>
      <c r="D189" s="13" t="s">
        <v>15</v>
      </c>
      <c r="E189" s="22">
        <v>1</v>
      </c>
      <c r="F189" s="23">
        <v>322.55600000000004</v>
      </c>
      <c r="G189" s="9"/>
      <c r="H189" s="26">
        <f t="shared" si="2"/>
        <v>0</v>
      </c>
      <c r="I189" s="17"/>
    </row>
    <row r="190" spans="1:9" ht="20.399999999999999" x14ac:dyDescent="0.3">
      <c r="A190" s="11" t="s">
        <v>592</v>
      </c>
      <c r="B190" s="12" t="s">
        <v>288</v>
      </c>
      <c r="C190" s="12" t="s">
        <v>287</v>
      </c>
      <c r="D190" s="13" t="s">
        <v>15</v>
      </c>
      <c r="E190" s="22">
        <v>1</v>
      </c>
      <c r="F190" s="23">
        <v>29.341000000000001</v>
      </c>
      <c r="G190" s="9"/>
      <c r="H190" s="26">
        <f t="shared" si="2"/>
        <v>0</v>
      </c>
      <c r="I190" s="17"/>
    </row>
    <row r="191" spans="1:9" ht="20.399999999999999" x14ac:dyDescent="0.3">
      <c r="A191" s="11" t="s">
        <v>593</v>
      </c>
      <c r="B191" s="12" t="s">
        <v>290</v>
      </c>
      <c r="C191" s="12" t="s">
        <v>289</v>
      </c>
      <c r="D191" s="13" t="s">
        <v>15</v>
      </c>
      <c r="E191" s="22">
        <v>1</v>
      </c>
      <c r="F191" s="23">
        <v>312.94900000000001</v>
      </c>
      <c r="G191" s="9"/>
      <c r="H191" s="26">
        <f t="shared" si="2"/>
        <v>0</v>
      </c>
      <c r="I191" s="17"/>
    </row>
    <row r="192" spans="1:9" ht="20.399999999999999" x14ac:dyDescent="0.3">
      <c r="A192" s="11" t="s">
        <v>594</v>
      </c>
      <c r="B192" s="12" t="s">
        <v>292</v>
      </c>
      <c r="C192" s="31" t="s">
        <v>291</v>
      </c>
      <c r="D192" s="13" t="s">
        <v>15</v>
      </c>
      <c r="E192" s="22">
        <v>1</v>
      </c>
      <c r="F192" s="23">
        <v>29.341000000000001</v>
      </c>
      <c r="G192" s="9"/>
      <c r="H192" s="26">
        <f t="shared" si="2"/>
        <v>0</v>
      </c>
      <c r="I192" s="17"/>
    </row>
    <row r="193" spans="1:9" x14ac:dyDescent="0.3">
      <c r="A193" s="11" t="s">
        <v>595</v>
      </c>
      <c r="B193" s="12" t="s">
        <v>293</v>
      </c>
      <c r="C193" s="12" t="s">
        <v>285</v>
      </c>
      <c r="D193" s="13" t="s">
        <v>15</v>
      </c>
      <c r="E193" s="22">
        <v>1</v>
      </c>
      <c r="F193" s="23">
        <v>322.55600000000004</v>
      </c>
      <c r="G193" s="9"/>
      <c r="H193" s="26">
        <f t="shared" si="2"/>
        <v>0</v>
      </c>
      <c r="I193" s="17"/>
    </row>
    <row r="194" spans="1:9" ht="20.399999999999999" x14ac:dyDescent="0.3">
      <c r="A194" s="11" t="s">
        <v>596</v>
      </c>
      <c r="B194" s="12" t="s">
        <v>295</v>
      </c>
      <c r="C194" s="12" t="s">
        <v>294</v>
      </c>
      <c r="D194" s="13" t="s">
        <v>24</v>
      </c>
      <c r="E194" s="22">
        <v>1</v>
      </c>
      <c r="F194" s="23">
        <v>13.208</v>
      </c>
      <c r="G194" s="9"/>
      <c r="H194" s="26">
        <f t="shared" si="2"/>
        <v>0</v>
      </c>
      <c r="I194" s="17"/>
    </row>
    <row r="195" spans="1:9" ht="30.6" x14ac:dyDescent="0.3">
      <c r="A195" s="11" t="s">
        <v>597</v>
      </c>
      <c r="B195" s="12" t="s">
        <v>297</v>
      </c>
      <c r="C195" s="12" t="s">
        <v>296</v>
      </c>
      <c r="D195" s="13" t="s">
        <v>24</v>
      </c>
      <c r="E195" s="22">
        <v>1</v>
      </c>
      <c r="F195" s="23">
        <v>0.97500000000000009</v>
      </c>
      <c r="G195" s="9"/>
      <c r="H195" s="26">
        <f t="shared" si="2"/>
        <v>0</v>
      </c>
      <c r="I195" s="17"/>
    </row>
    <row r="196" spans="1:9" x14ac:dyDescent="0.3">
      <c r="A196" s="11" t="s">
        <v>598</v>
      </c>
      <c r="B196" s="12" t="s">
        <v>299</v>
      </c>
      <c r="C196" s="12" t="s">
        <v>298</v>
      </c>
      <c r="D196" s="13" t="s">
        <v>15</v>
      </c>
      <c r="E196" s="22">
        <v>1</v>
      </c>
      <c r="F196" s="23">
        <v>145.72999999999999</v>
      </c>
      <c r="G196" s="9"/>
      <c r="H196" s="26">
        <f t="shared" si="2"/>
        <v>0</v>
      </c>
      <c r="I196" s="17"/>
    </row>
    <row r="197" spans="1:9" x14ac:dyDescent="0.3">
      <c r="A197" s="11" t="s">
        <v>599</v>
      </c>
      <c r="B197" s="12" t="s">
        <v>301</v>
      </c>
      <c r="C197" s="12" t="s">
        <v>300</v>
      </c>
      <c r="D197" s="13" t="s">
        <v>15</v>
      </c>
      <c r="E197" s="22">
        <v>1</v>
      </c>
      <c r="F197" s="23">
        <v>279.084</v>
      </c>
      <c r="G197" s="9"/>
      <c r="H197" s="26">
        <f t="shared" si="2"/>
        <v>0</v>
      </c>
      <c r="I197" s="17"/>
    </row>
    <row r="198" spans="1:9" x14ac:dyDescent="0.3">
      <c r="A198" s="11" t="s">
        <v>600</v>
      </c>
      <c r="B198" s="12" t="s">
        <v>303</v>
      </c>
      <c r="C198" s="12" t="s">
        <v>302</v>
      </c>
      <c r="D198" s="13" t="s">
        <v>15</v>
      </c>
      <c r="E198" s="22">
        <v>1</v>
      </c>
      <c r="F198" s="23">
        <v>412.02199999999999</v>
      </c>
      <c r="G198" s="9"/>
      <c r="H198" s="26">
        <f t="shared" si="2"/>
        <v>0</v>
      </c>
      <c r="I198" s="17"/>
    </row>
    <row r="199" spans="1:9" ht="20.399999999999999" x14ac:dyDescent="0.3">
      <c r="A199" s="11" t="s">
        <v>601</v>
      </c>
      <c r="B199" s="12" t="s">
        <v>305</v>
      </c>
      <c r="C199" s="12" t="s">
        <v>304</v>
      </c>
      <c r="D199" s="13" t="s">
        <v>12</v>
      </c>
      <c r="E199" s="22">
        <v>1</v>
      </c>
      <c r="F199" s="23">
        <v>3.9000000000000004</v>
      </c>
      <c r="G199" s="9"/>
      <c r="H199" s="26">
        <f t="shared" si="2"/>
        <v>0</v>
      </c>
      <c r="I199" s="17"/>
    </row>
    <row r="200" spans="1:9" ht="20.399999999999999" x14ac:dyDescent="0.3">
      <c r="A200" s="11" t="s">
        <v>602</v>
      </c>
      <c r="B200" s="12" t="s">
        <v>307</v>
      </c>
      <c r="C200" s="12" t="s">
        <v>306</v>
      </c>
      <c r="D200" s="13" t="s">
        <v>12</v>
      </c>
      <c r="E200" s="22">
        <v>1</v>
      </c>
      <c r="F200" s="23">
        <v>18.876000000000001</v>
      </c>
      <c r="G200" s="9"/>
      <c r="H200" s="26">
        <f t="shared" si="2"/>
        <v>0</v>
      </c>
      <c r="I200" s="17"/>
    </row>
    <row r="201" spans="1:9" ht="20.399999999999999" x14ac:dyDescent="0.3">
      <c r="A201" s="11" t="s">
        <v>603</v>
      </c>
      <c r="B201" s="12" t="s">
        <v>309</v>
      </c>
      <c r="C201" s="12" t="s">
        <v>308</v>
      </c>
      <c r="D201" s="13" t="s">
        <v>12</v>
      </c>
      <c r="E201" s="22">
        <v>1</v>
      </c>
      <c r="F201" s="23">
        <v>9.3339999999999996</v>
      </c>
      <c r="G201" s="9"/>
      <c r="H201" s="26">
        <f t="shared" ref="H201:H245" si="3">E201*G201</f>
        <v>0</v>
      </c>
      <c r="I201" s="17"/>
    </row>
    <row r="202" spans="1:9" ht="20.399999999999999" x14ac:dyDescent="0.3">
      <c r="A202" s="11" t="s">
        <v>604</v>
      </c>
      <c r="B202" s="12" t="s">
        <v>311</v>
      </c>
      <c r="C202" s="12" t="s">
        <v>310</v>
      </c>
      <c r="D202" s="13" t="s">
        <v>12</v>
      </c>
      <c r="E202" s="22">
        <v>1</v>
      </c>
      <c r="F202" s="23">
        <v>1.7810000000000001</v>
      </c>
      <c r="G202" s="9"/>
      <c r="H202" s="26">
        <f t="shared" si="3"/>
        <v>0</v>
      </c>
      <c r="I202" s="17"/>
    </row>
    <row r="203" spans="1:9" ht="20.399999999999999" x14ac:dyDescent="0.3">
      <c r="A203" s="11" t="s">
        <v>605</v>
      </c>
      <c r="B203" s="12" t="s">
        <v>313</v>
      </c>
      <c r="C203" s="12" t="s">
        <v>312</v>
      </c>
      <c r="D203" s="13" t="s">
        <v>12</v>
      </c>
      <c r="E203" s="22">
        <v>1</v>
      </c>
      <c r="F203" s="23">
        <v>8.9049999999999994</v>
      </c>
      <c r="G203" s="9"/>
      <c r="H203" s="26">
        <f t="shared" si="3"/>
        <v>0</v>
      </c>
      <c r="I203" s="17"/>
    </row>
    <row r="204" spans="1:9" x14ac:dyDescent="0.3">
      <c r="A204" s="11" t="s">
        <v>606</v>
      </c>
      <c r="B204" s="12" t="s">
        <v>315</v>
      </c>
      <c r="C204" s="12" t="s">
        <v>314</v>
      </c>
      <c r="D204" s="13" t="s">
        <v>12</v>
      </c>
      <c r="E204" s="22">
        <v>1</v>
      </c>
      <c r="F204" s="23">
        <v>77.38900000000001</v>
      </c>
      <c r="G204" s="9"/>
      <c r="H204" s="26">
        <f t="shared" si="3"/>
        <v>0</v>
      </c>
      <c r="I204" s="17"/>
    </row>
    <row r="205" spans="1:9" ht="20.399999999999999" x14ac:dyDescent="0.3">
      <c r="A205" s="11" t="s">
        <v>607</v>
      </c>
      <c r="B205" s="12" t="s">
        <v>317</v>
      </c>
      <c r="C205" s="12" t="s">
        <v>316</v>
      </c>
      <c r="D205" s="13" t="s">
        <v>12</v>
      </c>
      <c r="E205" s="22">
        <v>1</v>
      </c>
      <c r="F205" s="23">
        <v>9.1259999999999994</v>
      </c>
      <c r="G205" s="9"/>
      <c r="H205" s="26">
        <f t="shared" si="3"/>
        <v>0</v>
      </c>
      <c r="I205" s="17"/>
    </row>
    <row r="206" spans="1:9" x14ac:dyDescent="0.3">
      <c r="A206" s="11" t="s">
        <v>608</v>
      </c>
      <c r="B206" s="12" t="s">
        <v>319</v>
      </c>
      <c r="C206" s="12" t="s">
        <v>318</v>
      </c>
      <c r="D206" s="13" t="s">
        <v>12</v>
      </c>
      <c r="E206" s="22">
        <v>1</v>
      </c>
      <c r="F206" s="23">
        <v>28.86</v>
      </c>
      <c r="G206" s="9"/>
      <c r="H206" s="26">
        <f t="shared" si="3"/>
        <v>0</v>
      </c>
      <c r="I206" s="17"/>
    </row>
    <row r="207" spans="1:9" x14ac:dyDescent="0.3">
      <c r="A207" s="11" t="s">
        <v>609</v>
      </c>
      <c r="B207" s="12" t="s">
        <v>321</v>
      </c>
      <c r="C207" s="12" t="s">
        <v>320</v>
      </c>
      <c r="D207" s="13" t="s">
        <v>12</v>
      </c>
      <c r="E207" s="22">
        <v>1</v>
      </c>
      <c r="F207" s="23">
        <v>5.4080000000000004</v>
      </c>
      <c r="G207" s="9"/>
      <c r="H207" s="26">
        <f t="shared" si="3"/>
        <v>0</v>
      </c>
      <c r="I207" s="17"/>
    </row>
    <row r="208" spans="1:9" ht="20.399999999999999" x14ac:dyDescent="0.3">
      <c r="A208" s="11" t="s">
        <v>610</v>
      </c>
      <c r="B208" s="12" t="s">
        <v>362</v>
      </c>
      <c r="C208" s="12" t="s">
        <v>363</v>
      </c>
      <c r="D208" s="13" t="s">
        <v>15</v>
      </c>
      <c r="E208" s="22">
        <v>1</v>
      </c>
      <c r="F208" s="23">
        <v>499.69400000000002</v>
      </c>
      <c r="G208" s="9"/>
      <c r="H208" s="26">
        <f t="shared" si="3"/>
        <v>0</v>
      </c>
    </row>
    <row r="209" spans="1:8" ht="20.399999999999999" x14ac:dyDescent="0.3">
      <c r="A209" s="11" t="s">
        <v>611</v>
      </c>
      <c r="B209" s="12" t="s">
        <v>364</v>
      </c>
      <c r="C209" s="12" t="s">
        <v>365</v>
      </c>
      <c r="D209" s="13" t="s">
        <v>15</v>
      </c>
      <c r="E209" s="22">
        <v>1</v>
      </c>
      <c r="F209" s="23">
        <v>755.46900000000005</v>
      </c>
      <c r="G209" s="9"/>
      <c r="H209" s="26">
        <f t="shared" si="3"/>
        <v>0</v>
      </c>
    </row>
    <row r="210" spans="1:8" ht="20.399999999999999" x14ac:dyDescent="0.3">
      <c r="A210" s="11" t="s">
        <v>612</v>
      </c>
      <c r="B210" s="12" t="s">
        <v>366</v>
      </c>
      <c r="C210" s="12" t="s">
        <v>367</v>
      </c>
      <c r="D210" s="13" t="s">
        <v>15</v>
      </c>
      <c r="E210" s="22">
        <v>1</v>
      </c>
      <c r="F210" s="23">
        <v>374.56900000000002</v>
      </c>
      <c r="G210" s="9"/>
      <c r="H210" s="26">
        <f t="shared" si="3"/>
        <v>0</v>
      </c>
    </row>
    <row r="211" spans="1:8" ht="20.399999999999999" x14ac:dyDescent="0.3">
      <c r="A211" s="11" t="s">
        <v>613</v>
      </c>
      <c r="B211" s="12" t="s">
        <v>368</v>
      </c>
      <c r="C211" s="12" t="s">
        <v>369</v>
      </c>
      <c r="D211" s="13" t="s">
        <v>15</v>
      </c>
      <c r="E211" s="22">
        <v>1</v>
      </c>
      <c r="F211" s="23">
        <v>393.15900000000005</v>
      </c>
      <c r="G211" s="9"/>
      <c r="H211" s="26">
        <f t="shared" si="3"/>
        <v>0</v>
      </c>
    </row>
    <row r="212" spans="1:8" ht="20.399999999999999" x14ac:dyDescent="0.3">
      <c r="A212" s="11" t="s">
        <v>614</v>
      </c>
      <c r="B212" s="12" t="s">
        <v>370</v>
      </c>
      <c r="C212" s="12" t="s">
        <v>371</v>
      </c>
      <c r="D212" s="13" t="s">
        <v>15</v>
      </c>
      <c r="E212" s="22">
        <v>1</v>
      </c>
      <c r="F212" s="23">
        <v>381.96600000000001</v>
      </c>
      <c r="G212" s="9"/>
      <c r="H212" s="26">
        <f t="shared" si="3"/>
        <v>0</v>
      </c>
    </row>
    <row r="213" spans="1:8" ht="20.399999999999999" x14ac:dyDescent="0.3">
      <c r="A213" s="11" t="s">
        <v>615</v>
      </c>
      <c r="B213" s="12" t="s">
        <v>372</v>
      </c>
      <c r="C213" s="12" t="s">
        <v>373</v>
      </c>
      <c r="D213" s="13" t="s">
        <v>15</v>
      </c>
      <c r="E213" s="22">
        <v>1</v>
      </c>
      <c r="F213" s="23">
        <v>152.035</v>
      </c>
      <c r="G213" s="9"/>
      <c r="H213" s="26">
        <f t="shared" si="3"/>
        <v>0</v>
      </c>
    </row>
    <row r="214" spans="1:8" ht="20.399999999999999" x14ac:dyDescent="0.3">
      <c r="A214" s="11" t="s">
        <v>616</v>
      </c>
      <c r="B214" s="12" t="s">
        <v>374</v>
      </c>
      <c r="C214" s="12" t="s">
        <v>375</v>
      </c>
      <c r="D214" s="13" t="s">
        <v>15</v>
      </c>
      <c r="E214" s="22">
        <v>1</v>
      </c>
      <c r="F214" s="23">
        <v>237.185</v>
      </c>
      <c r="G214" s="9"/>
      <c r="H214" s="26">
        <f t="shared" si="3"/>
        <v>0</v>
      </c>
    </row>
    <row r="215" spans="1:8" ht="20.399999999999999" x14ac:dyDescent="0.3">
      <c r="A215" s="11" t="s">
        <v>617</v>
      </c>
      <c r="B215" s="12" t="s">
        <v>376</v>
      </c>
      <c r="C215" s="12" t="s">
        <v>377</v>
      </c>
      <c r="D215" s="13" t="s">
        <v>378</v>
      </c>
      <c r="E215" s="22">
        <v>1</v>
      </c>
      <c r="F215" s="23">
        <v>967.58999999999992</v>
      </c>
      <c r="G215" s="9"/>
      <c r="H215" s="26">
        <f t="shared" si="3"/>
        <v>0</v>
      </c>
    </row>
    <row r="216" spans="1:8" ht="20.399999999999999" x14ac:dyDescent="0.3">
      <c r="A216" s="11" t="s">
        <v>618</v>
      </c>
      <c r="B216" s="12" t="s">
        <v>379</v>
      </c>
      <c r="C216" s="12" t="s">
        <v>380</v>
      </c>
      <c r="D216" s="13" t="s">
        <v>378</v>
      </c>
      <c r="E216" s="22">
        <v>1</v>
      </c>
      <c r="F216" s="23">
        <v>1337.817</v>
      </c>
      <c r="G216" s="9"/>
      <c r="H216" s="26">
        <f t="shared" si="3"/>
        <v>0</v>
      </c>
    </row>
    <row r="217" spans="1:8" ht="30.6" x14ac:dyDescent="0.3">
      <c r="A217" s="11" t="s">
        <v>619</v>
      </c>
      <c r="B217" s="12" t="s">
        <v>381</v>
      </c>
      <c r="C217" s="12" t="s">
        <v>382</v>
      </c>
      <c r="D217" s="13" t="s">
        <v>378</v>
      </c>
      <c r="E217" s="22">
        <v>1</v>
      </c>
      <c r="F217" s="23">
        <v>637.40300000000002</v>
      </c>
      <c r="G217" s="9"/>
      <c r="H217" s="26">
        <f t="shared" si="3"/>
        <v>0</v>
      </c>
    </row>
    <row r="218" spans="1:8" ht="30.6" x14ac:dyDescent="0.3">
      <c r="A218" s="11" t="s">
        <v>620</v>
      </c>
      <c r="B218" s="12" t="s">
        <v>383</v>
      </c>
      <c r="C218" s="12" t="s">
        <v>384</v>
      </c>
      <c r="D218" s="13" t="s">
        <v>378</v>
      </c>
      <c r="E218" s="22">
        <v>1</v>
      </c>
      <c r="F218" s="23">
        <v>472.303</v>
      </c>
      <c r="G218" s="9"/>
      <c r="H218" s="26">
        <f t="shared" si="3"/>
        <v>0</v>
      </c>
    </row>
    <row r="219" spans="1:8" ht="30.6" x14ac:dyDescent="0.3">
      <c r="A219" s="11" t="s">
        <v>621</v>
      </c>
      <c r="B219" s="12" t="s">
        <v>385</v>
      </c>
      <c r="C219" s="12" t="s">
        <v>386</v>
      </c>
      <c r="D219" s="13" t="s">
        <v>378</v>
      </c>
      <c r="E219" s="22">
        <v>1</v>
      </c>
      <c r="F219" s="23">
        <v>802.50299999999993</v>
      </c>
      <c r="G219" s="9"/>
      <c r="H219" s="26">
        <f t="shared" si="3"/>
        <v>0</v>
      </c>
    </row>
    <row r="220" spans="1:8" ht="30.6" x14ac:dyDescent="0.3">
      <c r="A220" s="11" t="s">
        <v>622</v>
      </c>
      <c r="B220" s="12" t="s">
        <v>387</v>
      </c>
      <c r="C220" s="12" t="s">
        <v>388</v>
      </c>
      <c r="D220" s="13" t="s">
        <v>378</v>
      </c>
      <c r="E220" s="22">
        <v>1</v>
      </c>
      <c r="F220" s="23">
        <v>928.14800000000002</v>
      </c>
      <c r="G220" s="9"/>
      <c r="H220" s="26">
        <f t="shared" si="3"/>
        <v>0</v>
      </c>
    </row>
    <row r="221" spans="1:8" ht="30.6" x14ac:dyDescent="0.3">
      <c r="A221" s="11" t="s">
        <v>623</v>
      </c>
      <c r="B221" s="12" t="s">
        <v>389</v>
      </c>
      <c r="C221" s="12" t="s">
        <v>390</v>
      </c>
      <c r="D221" s="13" t="s">
        <v>378</v>
      </c>
      <c r="E221" s="22">
        <v>1</v>
      </c>
      <c r="F221" s="23">
        <v>778.77799999999991</v>
      </c>
      <c r="G221" s="9"/>
      <c r="H221" s="26">
        <f t="shared" si="3"/>
        <v>0</v>
      </c>
    </row>
    <row r="222" spans="1:8" ht="30.6" x14ac:dyDescent="0.3">
      <c r="A222" s="11" t="s">
        <v>624</v>
      </c>
      <c r="B222" s="12" t="s">
        <v>391</v>
      </c>
      <c r="C222" s="12" t="s">
        <v>392</v>
      </c>
      <c r="D222" s="13" t="s">
        <v>378</v>
      </c>
      <c r="E222" s="22">
        <v>1</v>
      </c>
      <c r="F222" s="23">
        <v>1075.9580000000001</v>
      </c>
      <c r="G222" s="9"/>
      <c r="H222" s="26">
        <f t="shared" si="3"/>
        <v>0</v>
      </c>
    </row>
    <row r="223" spans="1:8" x14ac:dyDescent="0.3">
      <c r="A223" s="11" t="s">
        <v>625</v>
      </c>
      <c r="B223" s="12" t="s">
        <v>393</v>
      </c>
      <c r="C223" s="12" t="s">
        <v>394</v>
      </c>
      <c r="D223" s="13" t="s">
        <v>24</v>
      </c>
      <c r="E223" s="22">
        <v>1</v>
      </c>
      <c r="F223" s="23">
        <v>13.182</v>
      </c>
      <c r="G223" s="9"/>
      <c r="H223" s="26">
        <f t="shared" si="3"/>
        <v>0</v>
      </c>
    </row>
    <row r="224" spans="1:8" ht="30.6" x14ac:dyDescent="0.3">
      <c r="A224" s="11" t="s">
        <v>626</v>
      </c>
      <c r="B224" s="12" t="s">
        <v>395</v>
      </c>
      <c r="C224" s="12" t="s">
        <v>396</v>
      </c>
      <c r="D224" s="13" t="s">
        <v>60</v>
      </c>
      <c r="E224" s="22">
        <v>1</v>
      </c>
      <c r="F224" s="23">
        <v>118.729</v>
      </c>
      <c r="G224" s="9"/>
      <c r="H224" s="26">
        <f t="shared" si="3"/>
        <v>0</v>
      </c>
    </row>
    <row r="225" spans="1:8" ht="30.6" x14ac:dyDescent="0.3">
      <c r="A225" s="11" t="s">
        <v>627</v>
      </c>
      <c r="B225" s="12" t="s">
        <v>397</v>
      </c>
      <c r="C225" s="12" t="s">
        <v>398</v>
      </c>
      <c r="D225" s="13" t="s">
        <v>60</v>
      </c>
      <c r="E225" s="22">
        <v>1</v>
      </c>
      <c r="F225" s="23">
        <v>217.113</v>
      </c>
      <c r="G225" s="9"/>
      <c r="H225" s="26">
        <f t="shared" si="3"/>
        <v>0</v>
      </c>
    </row>
    <row r="226" spans="1:8" ht="30.6" x14ac:dyDescent="0.3">
      <c r="A226" s="11" t="s">
        <v>628</v>
      </c>
      <c r="B226" s="12" t="s">
        <v>399</v>
      </c>
      <c r="C226" s="12" t="s">
        <v>400</v>
      </c>
      <c r="D226" s="13" t="s">
        <v>60</v>
      </c>
      <c r="E226" s="22">
        <v>1</v>
      </c>
      <c r="F226" s="23">
        <v>110.682</v>
      </c>
      <c r="G226" s="9"/>
      <c r="H226" s="26">
        <f t="shared" si="3"/>
        <v>0</v>
      </c>
    </row>
    <row r="227" spans="1:8" ht="30.6" x14ac:dyDescent="0.3">
      <c r="A227" s="11" t="s">
        <v>629</v>
      </c>
      <c r="B227" s="12" t="s">
        <v>401</v>
      </c>
      <c r="C227" s="12" t="s">
        <v>402</v>
      </c>
      <c r="D227" s="13" t="s">
        <v>60</v>
      </c>
      <c r="E227" s="22">
        <v>1</v>
      </c>
      <c r="F227" s="23">
        <v>209.07900000000004</v>
      </c>
      <c r="G227" s="9"/>
      <c r="H227" s="26">
        <f t="shared" si="3"/>
        <v>0</v>
      </c>
    </row>
    <row r="228" spans="1:8" x14ac:dyDescent="0.3">
      <c r="A228" s="11" t="s">
        <v>630</v>
      </c>
      <c r="B228" s="12" t="s">
        <v>403</v>
      </c>
      <c r="C228" s="12" t="s">
        <v>404</v>
      </c>
      <c r="D228" s="13" t="s">
        <v>15</v>
      </c>
      <c r="E228" s="22">
        <v>1</v>
      </c>
      <c r="F228" s="23">
        <v>63.713000000000001</v>
      </c>
      <c r="G228" s="9"/>
      <c r="H228" s="26">
        <f t="shared" si="3"/>
        <v>0</v>
      </c>
    </row>
    <row r="229" spans="1:8" ht="30.6" x14ac:dyDescent="0.3">
      <c r="A229" s="11" t="s">
        <v>631</v>
      </c>
      <c r="B229" s="12" t="s">
        <v>405</v>
      </c>
      <c r="C229" s="12" t="s">
        <v>406</v>
      </c>
      <c r="D229" s="13" t="s">
        <v>378</v>
      </c>
      <c r="E229" s="22">
        <v>1</v>
      </c>
      <c r="F229" s="23">
        <v>330.18700000000001</v>
      </c>
      <c r="G229" s="9"/>
      <c r="H229" s="26">
        <f t="shared" si="3"/>
        <v>0</v>
      </c>
    </row>
    <row r="230" spans="1:8" ht="34.5" customHeight="1" x14ac:dyDescent="0.3">
      <c r="A230" s="11" t="s">
        <v>651</v>
      </c>
      <c r="B230" s="12" t="s">
        <v>407</v>
      </c>
      <c r="C230" s="12" t="s">
        <v>408</v>
      </c>
      <c r="D230" s="13" t="s">
        <v>378</v>
      </c>
      <c r="E230" s="22">
        <v>1</v>
      </c>
      <c r="F230" s="23">
        <v>657.30600000000004</v>
      </c>
      <c r="G230" s="9"/>
      <c r="H230" s="26">
        <f t="shared" si="3"/>
        <v>0</v>
      </c>
    </row>
    <row r="231" spans="1:8" ht="34.5" customHeight="1" x14ac:dyDescent="0.3">
      <c r="A231" s="30" t="s">
        <v>659</v>
      </c>
      <c r="B231" s="12" t="s">
        <v>660</v>
      </c>
      <c r="C231" s="12" t="s">
        <v>661</v>
      </c>
      <c r="D231" s="12" t="s">
        <v>24</v>
      </c>
      <c r="E231" s="22">
        <v>1</v>
      </c>
      <c r="F231" s="23">
        <v>1.6640000000000001</v>
      </c>
      <c r="G231" s="9"/>
      <c r="H231" s="26">
        <f t="shared" si="3"/>
        <v>0</v>
      </c>
    </row>
    <row r="232" spans="1:8" ht="34.5" customHeight="1" x14ac:dyDescent="0.3">
      <c r="A232" s="30" t="s">
        <v>662</v>
      </c>
      <c r="B232" s="12" t="s">
        <v>663</v>
      </c>
      <c r="C232" s="12" t="s">
        <v>664</v>
      </c>
      <c r="D232" s="12" t="s">
        <v>24</v>
      </c>
      <c r="E232" s="22">
        <v>1</v>
      </c>
      <c r="F232" s="23">
        <v>4.407</v>
      </c>
      <c r="G232" s="9"/>
      <c r="H232" s="26">
        <f t="shared" si="3"/>
        <v>0</v>
      </c>
    </row>
    <row r="233" spans="1:8" ht="34.5" customHeight="1" x14ac:dyDescent="0.3">
      <c r="A233" s="30" t="s">
        <v>665</v>
      </c>
      <c r="B233" s="12" t="s">
        <v>666</v>
      </c>
      <c r="C233" s="12" t="s">
        <v>667</v>
      </c>
      <c r="D233" s="12" t="s">
        <v>24</v>
      </c>
      <c r="E233" s="22">
        <v>1</v>
      </c>
      <c r="F233" s="23">
        <v>0.52</v>
      </c>
      <c r="G233" s="9"/>
      <c r="H233" s="26">
        <f t="shared" si="3"/>
        <v>0</v>
      </c>
    </row>
    <row r="234" spans="1:8" ht="34.5" customHeight="1" x14ac:dyDescent="0.3">
      <c r="A234" s="30" t="s">
        <v>668</v>
      </c>
      <c r="B234" s="12" t="s">
        <v>669</v>
      </c>
      <c r="C234" s="12" t="s">
        <v>670</v>
      </c>
      <c r="D234" s="12" t="s">
        <v>24</v>
      </c>
      <c r="E234" s="22">
        <v>1</v>
      </c>
      <c r="F234" s="23">
        <v>11.492000000000001</v>
      </c>
      <c r="G234" s="9"/>
      <c r="H234" s="26">
        <f t="shared" si="3"/>
        <v>0</v>
      </c>
    </row>
    <row r="235" spans="1:8" ht="34.5" customHeight="1" x14ac:dyDescent="0.3">
      <c r="A235" s="30" t="s">
        <v>671</v>
      </c>
      <c r="B235" s="12" t="s">
        <v>669</v>
      </c>
      <c r="C235" s="12" t="s">
        <v>672</v>
      </c>
      <c r="D235" s="12" t="s">
        <v>24</v>
      </c>
      <c r="E235" s="22">
        <v>1</v>
      </c>
      <c r="F235" s="23">
        <v>8.8919999999999995</v>
      </c>
      <c r="G235" s="9"/>
      <c r="H235" s="26">
        <f t="shared" si="3"/>
        <v>0</v>
      </c>
    </row>
    <row r="236" spans="1:8" ht="34.5" customHeight="1" x14ac:dyDescent="0.3">
      <c r="A236" s="30" t="s">
        <v>673</v>
      </c>
      <c r="B236" s="12" t="s">
        <v>674</v>
      </c>
      <c r="C236" s="12" t="s">
        <v>675</v>
      </c>
      <c r="D236" s="12" t="s">
        <v>12</v>
      </c>
      <c r="E236" s="22">
        <v>1</v>
      </c>
      <c r="F236" s="23">
        <v>11.596</v>
      </c>
      <c r="G236" s="9"/>
      <c r="H236" s="26">
        <f t="shared" si="3"/>
        <v>0</v>
      </c>
    </row>
    <row r="237" spans="1:8" ht="34.5" customHeight="1" x14ac:dyDescent="0.3">
      <c r="A237" s="30" t="s">
        <v>676</v>
      </c>
      <c r="B237" s="12" t="s">
        <v>677</v>
      </c>
      <c r="C237" s="12" t="s">
        <v>678</v>
      </c>
      <c r="D237" s="12" t="s">
        <v>12</v>
      </c>
      <c r="E237" s="22">
        <v>1</v>
      </c>
      <c r="F237" s="23">
        <v>3.3929999999999998</v>
      </c>
      <c r="G237" s="9"/>
      <c r="H237" s="26">
        <f t="shared" si="3"/>
        <v>0</v>
      </c>
    </row>
    <row r="238" spans="1:8" ht="34.5" customHeight="1" x14ac:dyDescent="0.3">
      <c r="A238" s="30" t="s">
        <v>679</v>
      </c>
      <c r="B238" s="12" t="s">
        <v>680</v>
      </c>
      <c r="C238" s="12" t="s">
        <v>681</v>
      </c>
      <c r="D238" s="12" t="s">
        <v>12</v>
      </c>
      <c r="E238" s="22">
        <v>1</v>
      </c>
      <c r="F238" s="23">
        <v>14.767999999999999</v>
      </c>
      <c r="G238" s="9"/>
      <c r="H238" s="26">
        <f t="shared" si="3"/>
        <v>0</v>
      </c>
    </row>
    <row r="239" spans="1:8" ht="34.5" customHeight="1" x14ac:dyDescent="0.3">
      <c r="A239" s="30" t="s">
        <v>682</v>
      </c>
      <c r="B239" s="12" t="s">
        <v>683</v>
      </c>
      <c r="C239" s="12" t="s">
        <v>684</v>
      </c>
      <c r="D239" s="12" t="s">
        <v>12</v>
      </c>
      <c r="E239" s="22">
        <v>1</v>
      </c>
      <c r="F239" s="23">
        <v>4.55</v>
      </c>
      <c r="G239" s="9"/>
      <c r="H239" s="26">
        <f t="shared" si="3"/>
        <v>0</v>
      </c>
    </row>
    <row r="240" spans="1:8" ht="34.5" customHeight="1" x14ac:dyDescent="0.3">
      <c r="A240" s="30" t="s">
        <v>685</v>
      </c>
      <c r="B240" s="12" t="s">
        <v>66</v>
      </c>
      <c r="C240" s="12" t="s">
        <v>65</v>
      </c>
      <c r="D240" s="12" t="s">
        <v>24</v>
      </c>
      <c r="E240" s="22">
        <v>1</v>
      </c>
      <c r="F240" s="23">
        <v>19.344000000000001</v>
      </c>
      <c r="G240" s="9"/>
      <c r="H240" s="26">
        <f t="shared" si="3"/>
        <v>0</v>
      </c>
    </row>
    <row r="241" spans="1:8" ht="34.5" customHeight="1" x14ac:dyDescent="0.3">
      <c r="A241" s="30" t="s">
        <v>686</v>
      </c>
      <c r="B241" s="12" t="s">
        <v>687</v>
      </c>
      <c r="C241" s="12" t="s">
        <v>688</v>
      </c>
      <c r="D241" s="12" t="s">
        <v>24</v>
      </c>
      <c r="E241" s="22">
        <v>1</v>
      </c>
      <c r="F241" s="23">
        <v>19.408999999999999</v>
      </c>
      <c r="G241" s="9"/>
      <c r="H241" s="26">
        <f t="shared" si="3"/>
        <v>0</v>
      </c>
    </row>
    <row r="242" spans="1:8" ht="34.5" customHeight="1" x14ac:dyDescent="0.3">
      <c r="A242" s="30" t="s">
        <v>689</v>
      </c>
      <c r="B242" s="12" t="s">
        <v>690</v>
      </c>
      <c r="C242" s="12" t="s">
        <v>691</v>
      </c>
      <c r="D242" s="12" t="s">
        <v>24</v>
      </c>
      <c r="E242" s="22">
        <v>1</v>
      </c>
      <c r="F242" s="23">
        <v>15.73</v>
      </c>
      <c r="G242" s="9"/>
      <c r="H242" s="26">
        <f t="shared" si="3"/>
        <v>0</v>
      </c>
    </row>
    <row r="243" spans="1:8" ht="30.6" x14ac:dyDescent="0.3">
      <c r="A243" s="30" t="s">
        <v>692</v>
      </c>
      <c r="B243" s="12" t="s">
        <v>693</v>
      </c>
      <c r="C243" s="12" t="s">
        <v>694</v>
      </c>
      <c r="D243" s="12" t="s">
        <v>24</v>
      </c>
      <c r="E243" s="22">
        <v>1</v>
      </c>
      <c r="F243" s="23">
        <v>0.72800000000000009</v>
      </c>
      <c r="G243" s="9"/>
      <c r="H243" s="26">
        <f t="shared" si="3"/>
        <v>0</v>
      </c>
    </row>
    <row r="244" spans="1:8" ht="30.6" x14ac:dyDescent="0.3">
      <c r="A244" s="30" t="s">
        <v>695</v>
      </c>
      <c r="B244" s="12" t="s">
        <v>696</v>
      </c>
      <c r="C244" s="12" t="s">
        <v>697</v>
      </c>
      <c r="D244" s="12" t="s">
        <v>24</v>
      </c>
      <c r="E244" s="22">
        <v>1</v>
      </c>
      <c r="F244" s="23">
        <v>22.658999999999999</v>
      </c>
      <c r="G244" s="9"/>
      <c r="H244" s="26">
        <f t="shared" si="3"/>
        <v>0</v>
      </c>
    </row>
    <row r="245" spans="1:8" ht="30.6" x14ac:dyDescent="0.3">
      <c r="A245" s="30" t="s">
        <v>698</v>
      </c>
      <c r="B245" s="12" t="s">
        <v>699</v>
      </c>
      <c r="C245" s="12" t="s">
        <v>700</v>
      </c>
      <c r="D245" s="12" t="s">
        <v>24</v>
      </c>
      <c r="E245" s="22">
        <v>1</v>
      </c>
      <c r="F245" s="23">
        <v>2.0410000000000004</v>
      </c>
      <c r="G245" s="9"/>
      <c r="H245" s="26">
        <f t="shared" si="3"/>
        <v>0</v>
      </c>
    </row>
    <row r="246" spans="1:8" x14ac:dyDescent="0.3">
      <c r="A246" s="11"/>
      <c r="B246" s="29"/>
      <c r="C246" s="12"/>
      <c r="D246" s="13"/>
      <c r="E246" s="22"/>
      <c r="F246" s="23"/>
      <c r="G246" s="9"/>
      <c r="H246" s="26"/>
    </row>
    <row r="247" spans="1:8" x14ac:dyDescent="0.3">
      <c r="A247" s="33" t="s">
        <v>642</v>
      </c>
      <c r="B247" s="33"/>
      <c r="C247" s="33"/>
      <c r="D247" s="33"/>
      <c r="E247" s="33"/>
      <c r="F247" s="33"/>
      <c r="G247" s="34"/>
      <c r="H247" s="27">
        <f>SUM(H7:H245)</f>
        <v>0</v>
      </c>
    </row>
    <row r="248" spans="1:8" x14ac:dyDescent="0.3">
      <c r="A248" s="33" t="s">
        <v>643</v>
      </c>
      <c r="B248" s="33"/>
      <c r="C248" s="33"/>
      <c r="D248" s="33"/>
      <c r="E248" s="33"/>
      <c r="F248" s="33"/>
      <c r="G248" s="34"/>
      <c r="H248" s="27">
        <f>0.21*H247</f>
        <v>0</v>
      </c>
    </row>
    <row r="249" spans="1:8" x14ac:dyDescent="0.3">
      <c r="A249" s="33" t="s">
        <v>644</v>
      </c>
      <c r="B249" s="33"/>
      <c r="C249" s="33"/>
      <c r="D249" s="33"/>
      <c r="E249" s="33"/>
      <c r="F249" s="33"/>
      <c r="G249" s="34"/>
      <c r="H249" s="27">
        <f>H247+H248</f>
        <v>0</v>
      </c>
    </row>
    <row r="250" spans="1:8" x14ac:dyDescent="0.3">
      <c r="A250" s="19"/>
      <c r="B250" s="19"/>
      <c r="C250" s="35"/>
      <c r="D250" s="36"/>
      <c r="E250" s="36"/>
      <c r="F250" s="24"/>
      <c r="G250" s="20"/>
      <c r="H250" s="24"/>
    </row>
    <row r="251" spans="1:8" ht="58.95" customHeight="1" x14ac:dyDescent="0.3">
      <c r="A251" s="37" t="s">
        <v>645</v>
      </c>
      <c r="B251" s="37"/>
      <c r="C251" s="37"/>
      <c r="D251" s="37"/>
      <c r="E251" s="37"/>
      <c r="F251" s="37"/>
      <c r="G251" s="38"/>
      <c r="H251" s="38"/>
    </row>
  </sheetData>
  <mergeCells count="15">
    <mergeCell ref="G1:H1"/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A247:G247"/>
    <mergeCell ref="A248:G248"/>
    <mergeCell ref="A249:G249"/>
    <mergeCell ref="C250:E250"/>
    <mergeCell ref="A251:H25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79AFDA-C407-4754-844B-4C32AC2809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46FBF0-78E3-4756-807A-5F1E31242E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C415F3-5868-43F5-B6E7-1E0223200F0D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aPc</dc:creator>
  <cp:lastModifiedBy>Gabrielė Mikelionienė</cp:lastModifiedBy>
  <cp:lastPrinted>2006-10-18T07:16:43Z</cp:lastPrinted>
  <dcterms:created xsi:type="dcterms:W3CDTF">2000-03-15T14:19:55Z</dcterms:created>
  <dcterms:modified xsi:type="dcterms:W3CDTF">2025-08-13T11:48:21Z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